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 FROM OLD PC 21082021\olddata\SLBCDEPT\190 SLBC June 2026\Annexures\Final Annexures\"/>
    </mc:Choice>
  </mc:AlternateContent>
  <xr:revisionPtr revIDLastSave="0" documentId="13_ncr:1_{F86FDDA4-7628-4B47-96C4-0A11FBD1CF89}" xr6:coauthVersionLast="47" xr6:coauthVersionMax="47" xr10:uidLastSave="{00000000-0000-0000-0000-000000000000}"/>
  <bookViews>
    <workbookView xWindow="-120" yWindow="-120" windowWidth="20730" windowHeight="11040" firstSheet="1" activeTab="1" xr2:uid="{00000000-000D-0000-FFFF-FFFF00000000}"/>
  </bookViews>
  <sheets>
    <sheet name="Annex17" sheetId="10" state="hidden" r:id="rId1"/>
    <sheet name="ANNEC21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2" i="12" l="1"/>
  <c r="T66" i="10"/>
  <c r="S66" i="10"/>
  <c r="N66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C65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C62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C54" i="10"/>
  <c r="T31" i="10"/>
  <c r="S31" i="10"/>
  <c r="R31" i="10"/>
  <c r="Q31" i="10"/>
  <c r="P31" i="10"/>
  <c r="O31" i="10"/>
  <c r="N31" i="10"/>
  <c r="M31" i="10"/>
  <c r="L31" i="10"/>
  <c r="K31" i="10"/>
  <c r="K66" i="10" s="1"/>
  <c r="J31" i="10"/>
  <c r="I31" i="10"/>
  <c r="H31" i="10"/>
  <c r="G31" i="10"/>
  <c r="F31" i="10"/>
  <c r="E31" i="10"/>
  <c r="D31" i="10"/>
  <c r="C31" i="10"/>
  <c r="C66" i="10" s="1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F66" i="10" s="1"/>
  <c r="E27" i="10"/>
  <c r="D27" i="10"/>
  <c r="C27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T19" i="10"/>
  <c r="S19" i="10"/>
  <c r="R19" i="10"/>
  <c r="R66" i="10" s="1"/>
  <c r="Q19" i="10"/>
  <c r="Q66" i="10" s="1"/>
  <c r="P19" i="10"/>
  <c r="P66" i="10" s="1"/>
  <c r="O19" i="10"/>
  <c r="O66" i="10" s="1"/>
  <c r="N19" i="10"/>
  <c r="M19" i="10"/>
  <c r="M66" i="10" s="1"/>
  <c r="L19" i="10"/>
  <c r="L66" i="10" s="1"/>
  <c r="K19" i="10"/>
  <c r="J19" i="10"/>
  <c r="J66" i="10" s="1"/>
  <c r="I19" i="10"/>
  <c r="I66" i="10" s="1"/>
  <c r="H19" i="10"/>
  <c r="H66" i="10" s="1"/>
  <c r="G19" i="10"/>
  <c r="G66" i="10" s="1"/>
  <c r="F19" i="10"/>
  <c r="E19" i="10"/>
  <c r="E66" i="10" s="1"/>
  <c r="D19" i="10"/>
  <c r="D66" i="10" s="1"/>
  <c r="C19" i="10"/>
  <c r="J61" i="12"/>
  <c r="I61" i="12"/>
  <c r="H61" i="12"/>
  <c r="G61" i="12"/>
  <c r="F61" i="12"/>
  <c r="E61" i="12"/>
  <c r="D61" i="12"/>
  <c r="C61" i="12"/>
  <c r="J50" i="12"/>
  <c r="I50" i="12"/>
  <c r="H50" i="12"/>
  <c r="G50" i="12"/>
  <c r="F50" i="12"/>
  <c r="E50" i="12"/>
  <c r="D50" i="12"/>
  <c r="C50" i="12"/>
  <c r="J26" i="12"/>
  <c r="I26" i="12"/>
  <c r="H26" i="12"/>
  <c r="G26" i="12"/>
  <c r="F26" i="12"/>
  <c r="E26" i="12"/>
  <c r="D26" i="12"/>
  <c r="C26" i="12"/>
  <c r="J23" i="12"/>
  <c r="I23" i="12"/>
  <c r="H23" i="12"/>
  <c r="G23" i="12"/>
  <c r="F23" i="12"/>
  <c r="E23" i="12"/>
  <c r="D23" i="12"/>
  <c r="C23" i="12"/>
  <c r="J19" i="12"/>
  <c r="I19" i="12"/>
  <c r="I62" i="12" s="1"/>
  <c r="H19" i="12"/>
  <c r="H62" i="12" s="1"/>
  <c r="G19" i="12"/>
  <c r="G62" i="12" s="1"/>
  <c r="F19" i="12"/>
  <c r="F62" i="12" s="1"/>
  <c r="E19" i="12"/>
  <c r="E62" i="12" s="1"/>
  <c r="D19" i="12"/>
  <c r="D62" i="12" s="1"/>
  <c r="C19" i="12"/>
  <c r="C62" i="12" s="1"/>
</calcChain>
</file>

<file path=xl/sharedStrings.xml><?xml version="1.0" encoding="utf-8"?>
<sst xmlns="http://schemas.openxmlformats.org/spreadsheetml/2006/main" count="170" uniqueCount="103">
  <si>
    <t xml:space="preserve">   </t>
  </si>
  <si>
    <t>ANNEXURE -  17</t>
  </si>
  <si>
    <t>EDUCATION LOAN</t>
  </si>
  <si>
    <t>STATEMEMT ON FINANCING UNDER EDUCATION LOAN SCHEME FOR THE QUARTER ENDED  JUNE 2021</t>
  </si>
  <si>
    <t>Amt in Lakhs</t>
  </si>
  <si>
    <t xml:space="preserve">SR NO </t>
  </si>
  <si>
    <t>BANK NAME</t>
  </si>
  <si>
    <t>OUTSTANDING AT THE END OF  MAR 2015</t>
  </si>
  <si>
    <t>OUTSTANDING AT THE END OF March 2021</t>
  </si>
  <si>
    <t>DISBURSEMENT DURING THE QUARTER</t>
  </si>
  <si>
    <t>CUMMULATIVE SINCE 01/04/2016 TO SEPT 2015</t>
  </si>
  <si>
    <t>CUMMULATIVE SINCE 01/04/2021 TO JUNE 2021</t>
  </si>
  <si>
    <t>OUTSTANDING AT THE END OF JUNE 2021</t>
  </si>
  <si>
    <t>CUMMULATIVE SUBSIDY DURING  FINANACIAL YEAR</t>
  </si>
  <si>
    <t>CLAIMED RECIVED  DURING  FINANACIAL YEAR</t>
  </si>
  <si>
    <t>NPA</t>
  </si>
  <si>
    <t>A/C</t>
  </si>
  <si>
    <t>AMT</t>
  </si>
  <si>
    <t xml:space="preserve">NATIONALISED BANKS  </t>
  </si>
  <si>
    <t>BANK OF BARODA</t>
  </si>
  <si>
    <t>BANK OF INDIA</t>
  </si>
  <si>
    <t>BANK OF MAHRASHTRA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</si>
  <si>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</si>
  <si>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</si>
  <si>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</si>
  <si>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</si>
  <si>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</si>
  <si>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</si>
  <si>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</si>
  <si>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</si>
  <si>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</si>
  <si>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</si>
  <si>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</si>
  <si>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</si>
  <si>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</si>
  <si>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</si>
  <si>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</si>
  <si>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</si>
  <si>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BARODA GRAMIN BANK</t>
  </si>
  <si>
    <t>SAURASHTRA GRAMIN BANK</t>
  </si>
  <si>
    <t>PRIVATE  BANKS</t>
  </si>
  <si>
    <t>AXIS BANK</t>
  </si>
  <si>
    <t>CATHOLIC SYRIAN BANK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</si>
  <si>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</si>
  <si>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</si>
  <si>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</si>
  <si>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</si>
  <si>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</si>
  <si>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</si>
  <si>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</si>
  <si>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</si>
  <si>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</si>
  <si>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AND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</si>
  <si>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</si>
  <si>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</si>
  <si>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</si>
  <si>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</si>
  <si>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</si>
  <si>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</si>
  <si>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</si>
  <si>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</si>
  <si>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</si>
  <si>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SMALL FINANCE BANK</t>
  </si>
  <si>
    <t>Equitas Small Finance Bank</t>
  </si>
  <si>
    <t>Ujjivan Small Finance Bank</t>
  </si>
  <si>
    <t>Jana Small Finance Bank Ltd.</t>
  </si>
  <si>
    <t>AU Small Finance Bank Ltd.</t>
  </si>
  <si>
    <t>Suryoday Small Finance Bank</t>
  </si>
  <si>
    <t>Fincare Small Finance Bank Limited</t>
  </si>
  <si>
    <t>PAYMENT BANK</t>
  </si>
  <si>
    <t>Indian Post Payment Bank</t>
  </si>
  <si>
    <t>GRAND TOTAL</t>
  </si>
  <si>
    <t>Source:     Member(Banks)</t>
  </si>
  <si>
    <t>(Rs. in lakhs)</t>
  </si>
  <si>
    <t>No.</t>
  </si>
  <si>
    <t>BANK</t>
  </si>
  <si>
    <t>A/c</t>
  </si>
  <si>
    <t>Amt.</t>
  </si>
  <si>
    <t>BANK OF MAHARASHTRA</t>
  </si>
  <si>
    <t>GUJARAT GRAMIN BANK</t>
  </si>
  <si>
    <t>CSB BANK LIMITED</t>
  </si>
  <si>
    <t>IDFC FIRST BANK</t>
  </si>
  <si>
    <t>J &amp; K BANK</t>
  </si>
  <si>
    <t>KARUR VYSYA BANK</t>
  </si>
  <si>
    <t>DBS BANK INDIA (E-LVB)</t>
  </si>
  <si>
    <t>SBM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</si>
  <si>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</si>
  <si>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</si>
  <si>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</si>
  <si>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</si>
  <si>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</si>
  <si>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</si>
  <si>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</si>
  <si>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</si>
  <si>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</si>
  <si>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Source:   Data submitted in rbiacp.slbcindia.com portal by member banks</t>
  </si>
  <si>
    <t>Outstanding at the end of March 2026</t>
  </si>
  <si>
    <t>Sanctioned during the quarter June 2026</t>
  </si>
  <si>
    <t>Disbursement during the quarter June 2026</t>
  </si>
  <si>
    <t>Outstanding at the end of  quarter June 2026</t>
  </si>
  <si>
    <t>GRAMIN BANK</t>
  </si>
  <si>
    <t>STATEMEMT ON FINANCING UNDER EDUCATION LOAN (PS+NPS) SCHEME FOR THE QUARTER ENDED  JUNE  2026</t>
  </si>
  <si>
    <t>Annexure -51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</si>
</sst>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 Black"/>
      <family val="2"/>
    </font>
    <font>
      <sz val="12"/>
      <name val="Arial Black"/>
      <family val="2"/>
    </font>
    <font>
      <b/>
      <sz val="12"/>
      <name val="Arial Black"/>
      <family val="2"/>
    </font>
    <font>
      <b/>
      <sz val="14"/>
      <name val="Arial Black"/>
      <family val="2"/>
    </font>
    <font>
      <sz val="18"/>
      <name val="Arial Black"/>
      <family val="2"/>
    </font>
    <font>
      <b/>
      <sz val="13"/>
      <color theme="1"/>
      <name val="Calibri"/>
      <family val="2"/>
      <scheme val="minor"/>
    </font>
    <font>
      <b/>
      <sz val="12"/>
      <color theme="1"/>
      <name val="Arial Black"/>
      <family val="2"/>
    </font>
    <font>
      <b/>
      <sz val="12"/>
      <name val="Arial"/>
      <family val="2"/>
    </font>
    <font>
      <b/>
      <sz val="28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3" fillId="3" borderId="0"/>
    <xf numFmtId="0" fontId="3" fillId="4" borderId="0"/>
    <xf numFmtId="0" fontId="3" fillId="5" borderId="0"/>
    <xf numFmtId="0" fontId="3" fillId="6" borderId="0"/>
    <xf numFmtId="0" fontId="3" fillId="7" borderId="0"/>
    <xf numFmtId="0" fontId="3" fillId="8" borderId="0"/>
    <xf numFmtId="0" fontId="3" fillId="9" borderId="0"/>
    <xf numFmtId="0" fontId="3" fillId="10" borderId="0"/>
    <xf numFmtId="0" fontId="3" fillId="11" borderId="0"/>
    <xf numFmtId="0" fontId="3" fillId="12" borderId="0"/>
    <xf numFmtId="0" fontId="3" fillId="13" borderId="0"/>
    <xf numFmtId="0" fontId="3" fillId="14" borderId="0"/>
    <xf numFmtId="0" fontId="4" fillId="15" borderId="0"/>
    <xf numFmtId="0" fontId="4" fillId="16" borderId="0"/>
    <xf numFmtId="0" fontId="4" fillId="17" borderId="0"/>
    <xf numFmtId="0" fontId="4" fillId="18" borderId="0"/>
    <xf numFmtId="0" fontId="4" fillId="19" borderId="0"/>
    <xf numFmtId="0" fontId="4" fillId="20" borderId="0"/>
    <xf numFmtId="0" fontId="4" fillId="21" borderId="0"/>
    <xf numFmtId="0" fontId="4" fillId="22" borderId="0"/>
    <xf numFmtId="0" fontId="4" fillId="23" borderId="0"/>
    <xf numFmtId="0" fontId="4" fillId="24" borderId="0"/>
    <xf numFmtId="0" fontId="4" fillId="25" borderId="0"/>
    <xf numFmtId="0" fontId="4" fillId="26" borderId="0"/>
    <xf numFmtId="0" fontId="5" fillId="27" borderId="0"/>
    <xf numFmtId="0" fontId="6" fillId="28" borderId="6"/>
    <xf numFmtId="0" fontId="7" fillId="29" borderId="7"/>
    <xf numFmtId="0" fontId="8" fillId="0" borderId="0"/>
    <xf numFmtId="0" fontId="9" fillId="30" borderId="0"/>
    <xf numFmtId="0" fontId="10" fillId="0" borderId="8"/>
    <xf numFmtId="0" fontId="11" fillId="0" borderId="9"/>
    <xf numFmtId="0" fontId="12" fillId="0" borderId="10"/>
    <xf numFmtId="0" fontId="12" fillId="0" borderId="0"/>
    <xf numFmtId="0" fontId="13" fillId="31" borderId="6"/>
    <xf numFmtId="0" fontId="14" fillId="0" borderId="11"/>
    <xf numFmtId="0" fontId="15" fillId="32" borderId="0"/>
    <xf numFmtId="0" fontId="1" fillId="0" borderId="0"/>
    <xf numFmtId="0" fontId="3" fillId="33" borderId="12"/>
    <xf numFmtId="0" fontId="16" fillId="28" borderId="13"/>
    <xf numFmtId="0" fontId="17" fillId="0" borderId="0"/>
    <xf numFmtId="0" fontId="18" fillId="0" borderId="14"/>
    <xf numFmtId="0" fontId="19" fillId="0" borderId="0"/>
  </cellStyleXfs>
  <cellXfs count="56">
    <xf numFmtId="0" fontId="0" fillId="0" borderId="0" xfId="0"/>
    <xf numFmtId="0" fontId="22" fillId="0" borderId="0" xfId="0" applyFont="1"/>
    <xf numFmtId="0" fontId="23" fillId="0" borderId="0" xfId="0" applyFont="1"/>
    <xf numFmtId="0" fontId="24" fillId="2" borderId="0" xfId="0" applyFont="1" applyFill="1"/>
    <xf numFmtId="0" fontId="25" fillId="0" borderId="0" xfId="0" applyFont="1"/>
    <xf numFmtId="0" fontId="25" fillId="2" borderId="0" xfId="0" applyFont="1" applyFill="1"/>
    <xf numFmtId="0" fontId="24" fillId="0" borderId="0" xfId="0" applyFont="1"/>
    <xf numFmtId="0" fontId="26" fillId="0" borderId="0" xfId="0" applyFont="1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/>
    <xf numFmtId="0" fontId="18" fillId="0" borderId="0" xfId="0" applyFont="1" applyAlignment="1">
      <alignment vertical="top" wrapText="1"/>
    </xf>
    <xf numFmtId="0" fontId="21" fillId="0" borderId="0" xfId="0" applyFont="1"/>
    <xf numFmtId="1" fontId="20" fillId="0" borderId="4" xfId="0" applyNumberFormat="1" applyFont="1" applyBorder="1" applyAlignment="1">
      <alignment horizontal="center" vertical="center" wrapText="1"/>
    </xf>
    <xf numFmtId="1" fontId="20" fillId="0" borderId="15" xfId="0" applyNumberFormat="1" applyFont="1" applyBorder="1" applyAlignment="1">
      <alignment horizontal="center" vertical="top" wrapText="1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wrapText="1"/>
    </xf>
    <xf numFmtId="0" fontId="0" fillId="0" borderId="0" xfId="0" applyAlignment="1">
      <alignment wrapText="1"/>
    </xf>
    <xf numFmtId="0" fontId="18" fillId="0" borderId="0" xfId="0" applyFont="1"/>
    <xf numFmtId="0" fontId="27" fillId="0" borderId="0" xfId="0" applyFont="1"/>
    <xf numFmtId="0" fontId="18" fillId="0" borderId="18" xfId="0" applyFont="1" applyBorder="1"/>
    <xf numFmtId="0" fontId="27" fillId="0" borderId="18" xfId="0" applyFont="1" applyBorder="1"/>
    <xf numFmtId="0" fontId="28" fillId="0" borderId="0" xfId="0" applyFont="1"/>
    <xf numFmtId="0" fontId="2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8" fillId="0" borderId="24" xfId="0" applyFont="1" applyBorder="1"/>
    <xf numFmtId="0" fontId="28" fillId="0" borderId="24" xfId="0" applyFont="1" applyBorder="1"/>
    <xf numFmtId="0" fontId="27" fillId="0" borderId="24" xfId="0" applyFont="1" applyBorder="1"/>
    <xf numFmtId="0" fontId="18" fillId="0" borderId="2" xfId="0" applyFont="1" applyBorder="1"/>
    <xf numFmtId="0" fontId="23" fillId="0" borderId="23" xfId="0" applyFont="1" applyBorder="1" applyAlignment="1">
      <alignment horizontal="left" vertical="center"/>
    </xf>
    <xf numFmtId="0" fontId="0" fillId="0" borderId="24" xfId="0" applyBorder="1"/>
    <xf numFmtId="0" fontId="23" fillId="0" borderId="22" xfId="0" applyFont="1" applyBorder="1" applyAlignment="1">
      <alignment horizontal="left" vertical="center"/>
    </xf>
    <xf numFmtId="0" fontId="29" fillId="0" borderId="19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/>
    </xf>
    <xf numFmtId="0" fontId="27" fillId="0" borderId="24" xfId="0" applyFont="1" applyBorder="1"/>
    <xf numFmtId="0" fontId="28" fillId="0" borderId="24" xfId="0" applyFont="1" applyBorder="1"/>
    <xf numFmtId="0" fontId="18" fillId="0" borderId="2" xfId="0" applyFont="1" applyBorder="1" applyAlignment="1">
      <alignment horizontal="center"/>
    </xf>
    <xf numFmtId="0" fontId="18" fillId="0" borderId="2" xfId="0" applyFont="1" applyBorder="1"/>
    <xf numFmtId="1" fontId="20" fillId="0" borderId="3" xfId="0" applyNumberFormat="1" applyFont="1" applyBorder="1" applyAlignment="1">
      <alignment horizontal="center" vertical="center" wrapText="1"/>
    </xf>
    <xf numFmtId="0" fontId="0" fillId="0" borderId="0" xfId="0"/>
    <xf numFmtId="1" fontId="20" fillId="0" borderId="4" xfId="0" applyNumberFormat="1" applyFont="1" applyBorder="1" applyAlignment="1">
      <alignment horizontal="left" vertical="top" wrapText="1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1" fontId="20" fillId="0" borderId="2" xfId="0" applyNumberFormat="1" applyFont="1" applyBorder="1" applyAlignment="1">
      <alignment horizontal="center" vertical="center" wrapText="1"/>
    </xf>
    <xf numFmtId="1" fontId="20" fillId="0" borderId="5" xfId="0" applyNumberFormat="1" applyFont="1" applyBorder="1" applyAlignment="1">
      <alignment horizontal="center" vertical="center" wrapText="1"/>
    </xf>
    <xf numFmtId="1" fontId="20" fillId="0" borderId="4" xfId="0" applyNumberFormat="1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/>
    </xf>
    <xf numFmtId="0" fontId="18" fillId="0" borderId="18" xfId="0" applyFont="1" applyBorder="1"/>
    <xf numFmtId="0" fontId="27" fillId="0" borderId="18" xfId="0" applyFont="1" applyBorder="1"/>
    <xf numFmtId="0" fontId="30" fillId="2" borderId="0" xfId="0" applyFont="1" applyFill="1" applyAlignment="1">
      <alignment horizontal="right" vertic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7"/>
  <sheetViews>
    <sheetView showGridLines="0" workbookViewId="0">
      <selection activeCell="B3" sqref="B3"/>
    </sheetView>
  </sheetViews>
  <sheetFormatPr defaultRowHeight="15" customHeight="1" x14ac:dyDescent="0.25"/>
  <cols>
    <col min="1" max="1" width="6" customWidth="1"/>
    <col min="2" max="2" width="42.85546875" customWidth="1"/>
    <col min="3" max="3" width="10.28515625" customWidth="1"/>
    <col min="4" max="4" width="11.42578125" customWidth="1"/>
    <col min="5" max="5" width="11.85546875" customWidth="1"/>
    <col min="6" max="6" width="10.28515625" customWidth="1"/>
    <col min="7" max="7" width="10.7109375" customWidth="1"/>
    <col min="8" max="9" width="9.5703125" customWidth="1"/>
    <col min="10" max="10" width="10.5703125" customWidth="1"/>
    <col min="11" max="11" width="9.7109375" customWidth="1"/>
    <col min="12" max="12" width="11.85546875" customWidth="1"/>
    <col min="13" max="13" width="10" hidden="1" customWidth="1"/>
    <col min="14" max="14" width="9.85546875" hidden="1" customWidth="1"/>
    <col min="15" max="16" width="9.140625" customWidth="1"/>
  </cols>
  <sheetData>
    <row r="1" spans="1:20" ht="26.25" customHeight="1" x14ac:dyDescent="0.45">
      <c r="A1" s="1" t="s">
        <v>0</v>
      </c>
      <c r="B1" s="2"/>
      <c r="C1" s="3"/>
      <c r="D1" s="5" t="s">
        <v>1</v>
      </c>
      <c r="E1" s="2"/>
      <c r="F1" s="1"/>
      <c r="G1" s="2"/>
      <c r="H1" s="1"/>
      <c r="I1" s="1"/>
      <c r="J1" s="1"/>
      <c r="K1" s="1"/>
      <c r="L1" s="1"/>
      <c r="M1" s="1"/>
      <c r="N1" s="1"/>
      <c r="O1" s="1"/>
      <c r="P1" s="4" t="s">
        <v>2</v>
      </c>
      <c r="Q1" s="1"/>
      <c r="R1" s="1"/>
    </row>
    <row r="2" spans="1:20" ht="18" hidden="1" x14ac:dyDescent="0.25">
      <c r="B2" s="10"/>
      <c r="D2" s="9"/>
      <c r="E2" s="9"/>
      <c r="F2" s="9"/>
      <c r="G2" s="9"/>
    </row>
    <row r="3" spans="1:20" ht="23.25" customHeight="1" x14ac:dyDescent="0.5">
      <c r="B3" s="6" t="s">
        <v>3</v>
      </c>
      <c r="C3" s="7"/>
      <c r="D3" s="7"/>
      <c r="E3" s="7"/>
      <c r="F3" s="7"/>
      <c r="G3" s="1"/>
      <c r="H3" s="1"/>
      <c r="I3" s="1"/>
      <c r="J3" s="1"/>
      <c r="K3" s="1"/>
    </row>
    <row r="4" spans="1:20" ht="18.75" x14ac:dyDescent="0.3">
      <c r="Q4" s="12" t="s">
        <v>4</v>
      </c>
    </row>
    <row r="5" spans="1:20" s="8" customFormat="1" ht="61.5" customHeight="1" x14ac:dyDescent="0.25">
      <c r="A5" s="49" t="s">
        <v>5</v>
      </c>
      <c r="B5" s="44" t="s">
        <v>6</v>
      </c>
      <c r="C5" s="44" t="s">
        <v>7</v>
      </c>
      <c r="D5" s="45"/>
      <c r="E5" s="44" t="s">
        <v>8</v>
      </c>
      <c r="F5" s="45"/>
      <c r="G5" s="44" t="s">
        <v>9</v>
      </c>
      <c r="H5" s="45"/>
      <c r="I5" s="44" t="s">
        <v>10</v>
      </c>
      <c r="J5" s="45"/>
      <c r="K5" s="44" t="s">
        <v>11</v>
      </c>
      <c r="L5" s="45"/>
      <c r="M5" s="44" t="s">
        <v>12</v>
      </c>
      <c r="N5" s="45"/>
      <c r="O5" s="44" t="s">
        <v>13</v>
      </c>
      <c r="P5" s="45"/>
      <c r="Q5" s="44" t="s">
        <v>14</v>
      </c>
      <c r="R5" s="45"/>
      <c r="S5" s="44" t="s">
        <v>15</v>
      </c>
      <c r="T5" s="45"/>
    </row>
    <row r="6" spans="1:20" s="11" customFormat="1" ht="15.75" x14ac:dyDescent="0.25">
      <c r="A6" s="50"/>
      <c r="B6" s="51"/>
      <c r="C6" s="14" t="s">
        <v>16</v>
      </c>
      <c r="D6" s="14" t="s">
        <v>17</v>
      </c>
      <c r="E6" s="14" t="s">
        <v>16</v>
      </c>
      <c r="F6" s="14" t="s">
        <v>17</v>
      </c>
      <c r="G6" s="14" t="s">
        <v>16</v>
      </c>
      <c r="H6" s="14" t="s">
        <v>17</v>
      </c>
      <c r="I6" s="14" t="s">
        <v>16</v>
      </c>
      <c r="J6" s="14" t="s">
        <v>17</v>
      </c>
      <c r="K6" s="14" t="s">
        <v>16</v>
      </c>
      <c r="L6" s="14" t="s">
        <v>17</v>
      </c>
      <c r="M6" s="14" t="s">
        <v>16</v>
      </c>
      <c r="N6" s="14" t="s">
        <v>17</v>
      </c>
      <c r="O6" s="14" t="s">
        <v>16</v>
      </c>
      <c r="P6" s="14" t="s">
        <v>17</v>
      </c>
      <c r="Q6" s="14" t="s">
        <v>16</v>
      </c>
      <c r="R6" s="14" t="s">
        <v>17</v>
      </c>
      <c r="S6" s="14" t="s">
        <v>16</v>
      </c>
      <c r="T6" s="14" t="s">
        <v>17</v>
      </c>
    </row>
    <row r="7" spans="1:20" s="11" customFormat="1" ht="15.75" x14ac:dyDescent="0.25">
      <c r="A7" s="13"/>
      <c r="B7" s="46" t="s">
        <v>18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8"/>
    </row>
    <row r="8" spans="1:20" s="18" customFormat="1" x14ac:dyDescent="0.25">
      <c r="A8" s="20">
        <v>1</v>
      </c>
      <c r="B8" s="20" t="s">
        <v>19</v>
      </c>
      <c r="C8" s="20">
        <v>10067</v>
      </c>
      <c r="D8" s="20">
        <v>59874.14</v>
      </c>
      <c r="E8" s="20">
        <v>882</v>
      </c>
      <c r="F8" s="20">
        <v>3545</v>
      </c>
      <c r="G8" s="20">
        <v>882</v>
      </c>
      <c r="H8" s="20">
        <v>3545</v>
      </c>
      <c r="I8" s="20">
        <v>882</v>
      </c>
      <c r="J8" s="20">
        <v>3545</v>
      </c>
      <c r="K8" s="20">
        <v>9807</v>
      </c>
      <c r="L8" s="20">
        <v>60143.17</v>
      </c>
      <c r="M8" s="20"/>
      <c r="N8" s="20"/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</row>
    <row r="9" spans="1:20" s="18" customFormat="1" x14ac:dyDescent="0.25">
      <c r="A9" s="20">
        <v>2</v>
      </c>
      <c r="B9" s="20" t="s">
        <v>20</v>
      </c>
      <c r="C9" s="20">
        <v>2554</v>
      </c>
      <c r="D9" s="20">
        <v>8738.2000000000007</v>
      </c>
      <c r="E9" s="20">
        <v>164</v>
      </c>
      <c r="F9" s="20">
        <v>250</v>
      </c>
      <c r="G9" s="20">
        <v>163</v>
      </c>
      <c r="H9" s="20">
        <v>250</v>
      </c>
      <c r="I9" s="20">
        <v>163</v>
      </c>
      <c r="J9" s="20">
        <v>250</v>
      </c>
      <c r="K9" s="20">
        <v>2468</v>
      </c>
      <c r="L9" s="20">
        <v>8415.0499999999993</v>
      </c>
      <c r="M9" s="20"/>
      <c r="N9" s="20"/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</row>
    <row r="10" spans="1:20" s="18" customFormat="1" x14ac:dyDescent="0.25">
      <c r="A10" s="20">
        <v>3</v>
      </c>
      <c r="B10" s="20" t="s">
        <v>21</v>
      </c>
      <c r="C10" s="20">
        <v>313</v>
      </c>
      <c r="D10" s="20">
        <v>2092.5</v>
      </c>
      <c r="E10" s="20">
        <v>0</v>
      </c>
      <c r="F10" s="20">
        <v>0</v>
      </c>
      <c r="G10" s="20">
        <v>49</v>
      </c>
      <c r="H10" s="20">
        <v>161</v>
      </c>
      <c r="I10" s="20">
        <v>49</v>
      </c>
      <c r="J10" s="20">
        <v>161</v>
      </c>
      <c r="K10" s="20">
        <v>310</v>
      </c>
      <c r="L10" s="20">
        <v>2124</v>
      </c>
      <c r="M10" s="20"/>
      <c r="N10" s="20"/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</row>
    <row r="11" spans="1:20" s="18" customFormat="1" x14ac:dyDescent="0.25">
      <c r="A11" s="20">
        <v>4</v>
      </c>
      <c r="B11" s="20" t="s">
        <v>22</v>
      </c>
      <c r="C11" s="20">
        <v>2396</v>
      </c>
      <c r="D11" s="20">
        <v>12353.63</v>
      </c>
      <c r="E11" s="20">
        <v>91</v>
      </c>
      <c r="F11" s="20">
        <v>1445.86</v>
      </c>
      <c r="G11" s="20">
        <v>292</v>
      </c>
      <c r="H11" s="20">
        <v>889</v>
      </c>
      <c r="I11" s="20">
        <v>292</v>
      </c>
      <c r="J11" s="20">
        <v>889</v>
      </c>
      <c r="K11" s="20">
        <v>2393</v>
      </c>
      <c r="L11" s="20">
        <v>12567.38</v>
      </c>
      <c r="M11" s="20"/>
      <c r="N11" s="20"/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</row>
    <row r="12" spans="1:20" s="18" customFormat="1" x14ac:dyDescent="0.25">
      <c r="A12" s="20">
        <v>5</v>
      </c>
      <c r="B12" s="20" t="s">
        <v>23</v>
      </c>
      <c r="C12" s="20">
        <v>4492</v>
      </c>
      <c r="D12" s="20">
        <v>14400.65</v>
      </c>
      <c r="E12" s="20">
        <v>0</v>
      </c>
      <c r="F12" s="20">
        <v>0</v>
      </c>
      <c r="G12" s="20">
        <v>807</v>
      </c>
      <c r="H12" s="20">
        <v>1459</v>
      </c>
      <c r="I12" s="20">
        <v>0</v>
      </c>
      <c r="J12" s="20">
        <v>0</v>
      </c>
      <c r="K12" s="20">
        <v>5059</v>
      </c>
      <c r="L12" s="20">
        <v>21211.18</v>
      </c>
      <c r="M12" s="20"/>
      <c r="N12" s="20"/>
      <c r="O12" s="20">
        <v>0</v>
      </c>
      <c r="P12" s="20">
        <v>0</v>
      </c>
      <c r="Q12" s="20">
        <v>0</v>
      </c>
      <c r="R12" s="20">
        <v>0</v>
      </c>
      <c r="S12" s="20">
        <v>168</v>
      </c>
      <c r="T12" s="20">
        <v>486.8</v>
      </c>
    </row>
    <row r="13" spans="1:20" s="18" customFormat="1" x14ac:dyDescent="0.25">
      <c r="A13" s="20">
        <v>6</v>
      </c>
      <c r="B13" s="20" t="s">
        <v>24</v>
      </c>
      <c r="C13" s="20">
        <v>715</v>
      </c>
      <c r="D13" s="20">
        <v>4970.8999999999996</v>
      </c>
      <c r="E13" s="20">
        <v>13</v>
      </c>
      <c r="F13" s="20">
        <v>194</v>
      </c>
      <c r="G13" s="20">
        <v>38</v>
      </c>
      <c r="H13" s="20">
        <v>114</v>
      </c>
      <c r="I13" s="20">
        <v>38</v>
      </c>
      <c r="J13" s="20">
        <v>114</v>
      </c>
      <c r="K13" s="20">
        <v>512</v>
      </c>
      <c r="L13" s="20">
        <v>4871.1499999999996</v>
      </c>
      <c r="M13" s="20"/>
      <c r="N13" s="20"/>
      <c r="O13" s="20">
        <v>0</v>
      </c>
      <c r="P13" s="20">
        <v>0</v>
      </c>
      <c r="Q13" s="20">
        <v>0</v>
      </c>
      <c r="R13" s="20">
        <v>0</v>
      </c>
      <c r="S13" s="20">
        <v>12</v>
      </c>
      <c r="T13" s="20">
        <v>0.31</v>
      </c>
    </row>
    <row r="14" spans="1:20" s="18" customFormat="1" x14ac:dyDescent="0.25">
      <c r="A14" s="20">
        <v>7</v>
      </c>
      <c r="B14" s="20" t="s">
        <v>25</v>
      </c>
      <c r="C14" s="20">
        <v>425</v>
      </c>
      <c r="D14" s="20">
        <v>3076.29</v>
      </c>
      <c r="E14" s="20">
        <v>8</v>
      </c>
      <c r="F14" s="20">
        <v>127</v>
      </c>
      <c r="G14" s="20">
        <v>33</v>
      </c>
      <c r="H14" s="20">
        <v>178</v>
      </c>
      <c r="I14" s="20">
        <v>33</v>
      </c>
      <c r="J14" s="20">
        <v>178</v>
      </c>
      <c r="K14" s="20">
        <v>403</v>
      </c>
      <c r="L14" s="20">
        <v>3872.39</v>
      </c>
      <c r="M14" s="20"/>
      <c r="N14" s="20"/>
      <c r="O14" s="20">
        <v>0</v>
      </c>
      <c r="P14" s="20">
        <v>0</v>
      </c>
      <c r="Q14" s="20">
        <v>0</v>
      </c>
      <c r="R14" s="20">
        <v>0</v>
      </c>
      <c r="S14" s="20">
        <v>2</v>
      </c>
      <c r="T14" s="20">
        <v>4</v>
      </c>
    </row>
    <row r="15" spans="1:20" s="18" customFormat="1" x14ac:dyDescent="0.25">
      <c r="A15" s="20">
        <v>8</v>
      </c>
      <c r="B15" s="20" t="s">
        <v>26</v>
      </c>
      <c r="C15" s="20">
        <v>3736</v>
      </c>
      <c r="D15" s="20">
        <v>22643.119999999999</v>
      </c>
      <c r="E15" s="20">
        <v>0</v>
      </c>
      <c r="F15" s="20">
        <v>0</v>
      </c>
      <c r="G15" s="20">
        <v>222</v>
      </c>
      <c r="H15" s="20">
        <v>749</v>
      </c>
      <c r="I15" s="20">
        <v>0</v>
      </c>
      <c r="J15" s="20">
        <v>0</v>
      </c>
      <c r="K15" s="20">
        <v>2586</v>
      </c>
      <c r="L15" s="20">
        <v>17587</v>
      </c>
      <c r="M15" s="20"/>
      <c r="N15" s="20"/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v>0</v>
      </c>
    </row>
    <row r="16" spans="1:20" s="18" customFormat="1" x14ac:dyDescent="0.25">
      <c r="A16" s="20">
        <v>9</v>
      </c>
      <c r="B16" s="20" t="s">
        <v>27</v>
      </c>
      <c r="C16" s="20">
        <v>37</v>
      </c>
      <c r="D16" s="20">
        <v>244.23</v>
      </c>
      <c r="E16" s="20">
        <v>0</v>
      </c>
      <c r="F16" s="20">
        <v>0</v>
      </c>
      <c r="G16" s="20">
        <v>42</v>
      </c>
      <c r="H16" s="20">
        <v>297</v>
      </c>
      <c r="I16" s="20">
        <v>42</v>
      </c>
      <c r="J16" s="20">
        <v>297</v>
      </c>
      <c r="K16" s="20">
        <v>36</v>
      </c>
      <c r="L16" s="20">
        <v>235.43</v>
      </c>
      <c r="M16" s="20"/>
      <c r="N16" s="20"/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</row>
    <row r="17" spans="1:20" s="18" customFormat="1" x14ac:dyDescent="0.25">
      <c r="A17" s="20">
        <v>10</v>
      </c>
      <c r="B17" s="20" t="s">
        <v>28</v>
      </c>
      <c r="C17" s="20">
        <v>1971</v>
      </c>
      <c r="D17" s="20">
        <v>12012.87</v>
      </c>
      <c r="E17" s="20">
        <v>30</v>
      </c>
      <c r="F17" s="20">
        <v>389</v>
      </c>
      <c r="G17" s="20">
        <v>167</v>
      </c>
      <c r="H17" s="20">
        <v>441</v>
      </c>
      <c r="I17" s="20">
        <v>167</v>
      </c>
      <c r="J17" s="20">
        <v>441</v>
      </c>
      <c r="K17" s="20">
        <v>1906</v>
      </c>
      <c r="L17" s="20">
        <v>11763.62</v>
      </c>
      <c r="M17" s="20"/>
      <c r="N17" s="20"/>
      <c r="O17" s="20">
        <v>0</v>
      </c>
      <c r="P17" s="20">
        <v>0</v>
      </c>
      <c r="Q17" s="20">
        <v>0</v>
      </c>
      <c r="R17" s="20">
        <v>0</v>
      </c>
      <c r="S17" s="20">
        <v>190</v>
      </c>
      <c r="T17" s="20">
        <v>614</v>
      </c>
    </row>
    <row r="18" spans="1:20" s="18" customFormat="1" x14ac:dyDescent="0.25">
      <c r="A18" s="20">
        <v>11</v>
      </c>
      <c r="B18" s="20" t="s">
        <v>29</v>
      </c>
      <c r="C18" s="20">
        <v>255</v>
      </c>
      <c r="D18" s="20">
        <v>1901.41</v>
      </c>
      <c r="E18" s="20">
        <v>0</v>
      </c>
      <c r="F18" s="20">
        <v>0</v>
      </c>
      <c r="G18" s="20">
        <v>38</v>
      </c>
      <c r="H18" s="20">
        <v>125</v>
      </c>
      <c r="I18" s="20">
        <v>166</v>
      </c>
      <c r="J18" s="20">
        <v>711</v>
      </c>
      <c r="K18" s="20">
        <v>293</v>
      </c>
      <c r="L18" s="20">
        <v>1568.32</v>
      </c>
      <c r="M18" s="20"/>
      <c r="N18" s="20"/>
      <c r="O18" s="20">
        <v>0</v>
      </c>
      <c r="P18" s="20">
        <v>0</v>
      </c>
      <c r="Q18" s="20">
        <v>0</v>
      </c>
      <c r="R18" s="20">
        <v>0</v>
      </c>
      <c r="S18" s="20">
        <v>0</v>
      </c>
      <c r="T18" s="20">
        <v>0</v>
      </c>
    </row>
    <row r="19" spans="1:20" s="18" customFormat="1" x14ac:dyDescent="0.25">
      <c r="A19" s="52" t="s">
        <v>30</v>
      </c>
      <c r="B19" s="53"/>
      <c r="C19" s="20">
        <f t="shared" ref="C19:T19" si="0">SUM(C8:C18)</f>
        <v>26961</v>
      </c>
      <c r="D19" s="20">
        <f t="shared" si="0"/>
        <v>142307.93999999997</v>
      </c>
      <c r="E19" s="20">
        <f t="shared" si="0"/>
        <v>1188</v>
      </c>
      <c r="F19" s="20">
        <f t="shared" si="0"/>
        <v>5950.86</v>
      </c>
      <c r="G19" s="20">
        <f t="shared" si="0"/>
        <v>2733</v>
      </c>
      <c r="H19" s="20">
        <f t="shared" si="0"/>
        <v>8208</v>
      </c>
      <c r="I19" s="20">
        <f t="shared" si="0"/>
        <v>1832</v>
      </c>
      <c r="J19" s="20">
        <f t="shared" si="0"/>
        <v>6586</v>
      </c>
      <c r="K19" s="20">
        <f t="shared" si="0"/>
        <v>25773</v>
      </c>
      <c r="L19" s="20">
        <f t="shared" si="0"/>
        <v>144358.69</v>
      </c>
      <c r="M19" s="20">
        <f t="shared" si="0"/>
        <v>0</v>
      </c>
      <c r="N19" s="20">
        <f t="shared" si="0"/>
        <v>0</v>
      </c>
      <c r="O19" s="20">
        <f t="shared" si="0"/>
        <v>0</v>
      </c>
      <c r="P19" s="20">
        <f t="shared" si="0"/>
        <v>0</v>
      </c>
      <c r="Q19" s="20">
        <f t="shared" si="0"/>
        <v>0</v>
      </c>
      <c r="R19" s="20">
        <f t="shared" si="0"/>
        <v>0</v>
      </c>
      <c r="S19" s="20">
        <f t="shared" si="0"/>
        <v>372</v>
      </c>
      <c r="T19" s="20">
        <f t="shared" si="0"/>
        <v>1105.1100000000001</v>
      </c>
    </row>
    <row r="20" spans="1:20" s="19" customFormat="1" ht="17.25" x14ac:dyDescent="0.3">
      <c r="A20" s="21"/>
      <c r="B20" s="54" t="s">
        <v>31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</row>
    <row r="21" spans="1:20" s="18" customFormat="1" x14ac:dyDescent="0.25">
      <c r="A21" s="20">
        <v>12</v>
      </c>
      <c r="B21" s="20" t="s">
        <v>32</v>
      </c>
      <c r="C21" s="20">
        <v>23940</v>
      </c>
      <c r="D21" s="20">
        <v>120717.19</v>
      </c>
      <c r="E21" s="20">
        <v>660</v>
      </c>
      <c r="F21" s="20">
        <v>119.12</v>
      </c>
      <c r="G21" s="20">
        <v>1964</v>
      </c>
      <c r="H21" s="20">
        <v>3438</v>
      </c>
      <c r="I21" s="20">
        <v>1964</v>
      </c>
      <c r="J21" s="20">
        <v>3438</v>
      </c>
      <c r="K21" s="20">
        <v>24011</v>
      </c>
      <c r="L21" s="20">
        <v>120080.1</v>
      </c>
      <c r="M21" s="20"/>
      <c r="N21" s="20"/>
      <c r="O21" s="20">
        <v>0</v>
      </c>
      <c r="P21" s="20">
        <v>0</v>
      </c>
      <c r="Q21" s="20">
        <v>0</v>
      </c>
      <c r="R21" s="20">
        <v>0</v>
      </c>
      <c r="S21" s="20">
        <v>339</v>
      </c>
      <c r="T21" s="20">
        <v>11.02</v>
      </c>
    </row>
    <row r="22" spans="1:20" s="18" customFormat="1" x14ac:dyDescent="0.25">
      <c r="A22" s="52" t="s">
        <v>30</v>
      </c>
      <c r="B22" s="53"/>
      <c r="C22" s="20">
        <f t="shared" ref="C22:T22" si="1">SUM(C21:C21)</f>
        <v>23940</v>
      </c>
      <c r="D22" s="20">
        <f t="shared" si="1"/>
        <v>120717.19</v>
      </c>
      <c r="E22" s="20">
        <f t="shared" si="1"/>
        <v>660</v>
      </c>
      <c r="F22" s="20">
        <f t="shared" si="1"/>
        <v>119.12</v>
      </c>
      <c r="G22" s="20">
        <f t="shared" si="1"/>
        <v>1964</v>
      </c>
      <c r="H22" s="20">
        <f t="shared" si="1"/>
        <v>3438</v>
      </c>
      <c r="I22" s="20">
        <f t="shared" si="1"/>
        <v>1964</v>
      </c>
      <c r="J22" s="20">
        <f t="shared" si="1"/>
        <v>3438</v>
      </c>
      <c r="K22" s="20">
        <f t="shared" si="1"/>
        <v>24011</v>
      </c>
      <c r="L22" s="20">
        <f t="shared" si="1"/>
        <v>120080.1</v>
      </c>
      <c r="M22" s="20">
        <f t="shared" si="1"/>
        <v>0</v>
      </c>
      <c r="N22" s="20">
        <f t="shared" si="1"/>
        <v>0</v>
      </c>
      <c r="O22" s="20">
        <f t="shared" si="1"/>
        <v>0</v>
      </c>
      <c r="P22" s="20">
        <f t="shared" si="1"/>
        <v>0</v>
      </c>
      <c r="Q22" s="20">
        <f t="shared" si="1"/>
        <v>0</v>
      </c>
      <c r="R22" s="20">
        <f t="shared" si="1"/>
        <v>0</v>
      </c>
      <c r="S22" s="20">
        <f t="shared" si="1"/>
        <v>339</v>
      </c>
      <c r="T22" s="20">
        <f t="shared" si="1"/>
        <v>11.02</v>
      </c>
    </row>
    <row r="23" spans="1:20" s="19" customFormat="1" ht="17.25" x14ac:dyDescent="0.3">
      <c r="A23" s="21"/>
      <c r="B23" s="54" t="s">
        <v>33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</row>
    <row r="24" spans="1:20" s="18" customFormat="1" x14ac:dyDescent="0.25">
      <c r="A24" s="20">
        <v>13</v>
      </c>
      <c r="B24" s="20" t="s">
        <v>34</v>
      </c>
      <c r="C24" s="20">
        <v>842</v>
      </c>
      <c r="D24" s="20">
        <v>5972</v>
      </c>
      <c r="E24" s="20">
        <v>57</v>
      </c>
      <c r="F24" s="20">
        <v>808</v>
      </c>
      <c r="G24" s="20">
        <v>49</v>
      </c>
      <c r="H24" s="20">
        <v>288</v>
      </c>
      <c r="I24" s="20">
        <v>49</v>
      </c>
      <c r="J24" s="20">
        <v>288</v>
      </c>
      <c r="K24" s="20">
        <v>727</v>
      </c>
      <c r="L24" s="20">
        <v>5703</v>
      </c>
      <c r="M24" s="20"/>
      <c r="N24" s="20"/>
      <c r="O24" s="20">
        <v>0</v>
      </c>
      <c r="P24" s="20">
        <v>0</v>
      </c>
      <c r="Q24" s="20">
        <v>0</v>
      </c>
      <c r="R24" s="20">
        <v>0</v>
      </c>
      <c r="S24" s="20">
        <v>23</v>
      </c>
      <c r="T24" s="20">
        <v>131</v>
      </c>
    </row>
    <row r="25" spans="1:20" s="18" customFormat="1" x14ac:dyDescent="0.25">
      <c r="A25" s="20">
        <v>14</v>
      </c>
      <c r="B25" s="20" t="s">
        <v>35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/>
      <c r="N25" s="20"/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</row>
    <row r="26" spans="1:20" s="18" customFormat="1" x14ac:dyDescent="0.25">
      <c r="A26" s="20">
        <v>15</v>
      </c>
      <c r="B26" s="20" t="s">
        <v>36</v>
      </c>
      <c r="C26" s="20">
        <v>13</v>
      </c>
      <c r="D26" s="20">
        <v>110.48</v>
      </c>
      <c r="E26" s="20">
        <v>1</v>
      </c>
      <c r="F26" s="20">
        <v>18</v>
      </c>
      <c r="G26" s="20">
        <v>1</v>
      </c>
      <c r="H26" s="20">
        <v>4</v>
      </c>
      <c r="I26" s="20">
        <v>0</v>
      </c>
      <c r="J26" s="20">
        <v>0</v>
      </c>
      <c r="K26" s="20">
        <v>14</v>
      </c>
      <c r="L26" s="20">
        <v>94.08</v>
      </c>
      <c r="M26" s="20"/>
      <c r="N26" s="20"/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</row>
    <row r="27" spans="1:20" s="18" customFormat="1" x14ac:dyDescent="0.25">
      <c r="A27" s="52" t="s">
        <v>30</v>
      </c>
      <c r="B27" s="53"/>
      <c r="C27" s="20">
        <f t="shared" ref="C27:T27" si="2">SUM(C24:C26)</f>
        <v>855</v>
      </c>
      <c r="D27" s="20">
        <f t="shared" si="2"/>
        <v>6082.48</v>
      </c>
      <c r="E27" s="20">
        <f t="shared" si="2"/>
        <v>58</v>
      </c>
      <c r="F27" s="20">
        <f t="shared" si="2"/>
        <v>826</v>
      </c>
      <c r="G27" s="20">
        <f t="shared" si="2"/>
        <v>50</v>
      </c>
      <c r="H27" s="20">
        <f t="shared" si="2"/>
        <v>292</v>
      </c>
      <c r="I27" s="20">
        <f t="shared" si="2"/>
        <v>49</v>
      </c>
      <c r="J27" s="20">
        <f t="shared" si="2"/>
        <v>288</v>
      </c>
      <c r="K27" s="20">
        <f t="shared" si="2"/>
        <v>741</v>
      </c>
      <c r="L27" s="20">
        <f t="shared" si="2"/>
        <v>5797.08</v>
      </c>
      <c r="M27" s="20">
        <f t="shared" si="2"/>
        <v>0</v>
      </c>
      <c r="N27" s="20">
        <f t="shared" si="2"/>
        <v>0</v>
      </c>
      <c r="O27" s="20">
        <f t="shared" si="2"/>
        <v>0</v>
      </c>
      <c r="P27" s="20">
        <f t="shared" si="2"/>
        <v>0</v>
      </c>
      <c r="Q27" s="20">
        <f t="shared" si="2"/>
        <v>0</v>
      </c>
      <c r="R27" s="20">
        <f t="shared" si="2"/>
        <v>0</v>
      </c>
      <c r="S27" s="20">
        <f t="shared" si="2"/>
        <v>23</v>
      </c>
      <c r="T27" s="20">
        <f t="shared" si="2"/>
        <v>131</v>
      </c>
    </row>
    <row r="28" spans="1:20" s="19" customFormat="1" ht="17.25" x14ac:dyDescent="0.3">
      <c r="A28" s="21"/>
      <c r="B28" s="54" t="s">
        <v>37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</row>
    <row r="29" spans="1:20" s="18" customFormat="1" x14ac:dyDescent="0.25">
      <c r="A29" s="20">
        <v>16</v>
      </c>
      <c r="B29" s="20" t="s">
        <v>38</v>
      </c>
      <c r="C29" s="20">
        <v>977</v>
      </c>
      <c r="D29" s="20">
        <v>2915.5</v>
      </c>
      <c r="E29" s="20">
        <v>12</v>
      </c>
      <c r="F29" s="20">
        <v>62</v>
      </c>
      <c r="G29" s="20">
        <v>12</v>
      </c>
      <c r="H29" s="20">
        <v>62</v>
      </c>
      <c r="I29" s="20">
        <v>12</v>
      </c>
      <c r="J29" s="20">
        <v>62</v>
      </c>
      <c r="K29" s="20">
        <v>932</v>
      </c>
      <c r="L29" s="20">
        <v>2841.72</v>
      </c>
      <c r="M29" s="20"/>
      <c r="N29" s="20"/>
      <c r="O29" s="20">
        <v>0</v>
      </c>
      <c r="P29" s="20">
        <v>0</v>
      </c>
      <c r="Q29" s="20">
        <v>0</v>
      </c>
      <c r="R29" s="20">
        <v>0</v>
      </c>
      <c r="S29" s="20">
        <v>80</v>
      </c>
      <c r="T29" s="20">
        <v>125</v>
      </c>
    </row>
    <row r="30" spans="1:20" s="18" customFormat="1" x14ac:dyDescent="0.25">
      <c r="A30" s="20">
        <v>17</v>
      </c>
      <c r="B30" s="20" t="s">
        <v>39</v>
      </c>
      <c r="C30" s="20">
        <v>654</v>
      </c>
      <c r="D30" s="20">
        <v>2204.27</v>
      </c>
      <c r="E30" s="20">
        <v>0</v>
      </c>
      <c r="F30" s="20">
        <v>0</v>
      </c>
      <c r="G30" s="20">
        <v>20</v>
      </c>
      <c r="H30" s="20">
        <v>18</v>
      </c>
      <c r="I30" s="20">
        <v>0</v>
      </c>
      <c r="J30" s="20">
        <v>0</v>
      </c>
      <c r="K30" s="20">
        <v>625</v>
      </c>
      <c r="L30" s="20">
        <v>2009</v>
      </c>
      <c r="M30" s="20"/>
      <c r="N30" s="20"/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</row>
    <row r="31" spans="1:20" s="18" customFormat="1" x14ac:dyDescent="0.25">
      <c r="A31" s="52" t="s">
        <v>30</v>
      </c>
      <c r="B31" s="53"/>
      <c r="C31" s="20">
        <f t="shared" ref="C31:T31" si="3">SUM(C29:C30)</f>
        <v>1631</v>
      </c>
      <c r="D31" s="20">
        <f t="shared" si="3"/>
        <v>5119.7700000000004</v>
      </c>
      <c r="E31" s="20">
        <f t="shared" si="3"/>
        <v>12</v>
      </c>
      <c r="F31" s="20">
        <f t="shared" si="3"/>
        <v>62</v>
      </c>
      <c r="G31" s="20">
        <f t="shared" si="3"/>
        <v>32</v>
      </c>
      <c r="H31" s="20">
        <f t="shared" si="3"/>
        <v>80</v>
      </c>
      <c r="I31" s="20">
        <f t="shared" si="3"/>
        <v>12</v>
      </c>
      <c r="J31" s="20">
        <f t="shared" si="3"/>
        <v>62</v>
      </c>
      <c r="K31" s="20">
        <f t="shared" si="3"/>
        <v>1557</v>
      </c>
      <c r="L31" s="20">
        <f t="shared" si="3"/>
        <v>4850.7199999999993</v>
      </c>
      <c r="M31" s="20">
        <f t="shared" si="3"/>
        <v>0</v>
      </c>
      <c r="N31" s="20">
        <f t="shared" si="3"/>
        <v>0</v>
      </c>
      <c r="O31" s="20">
        <f t="shared" si="3"/>
        <v>0</v>
      </c>
      <c r="P31" s="20">
        <f t="shared" si="3"/>
        <v>0</v>
      </c>
      <c r="Q31" s="20">
        <f t="shared" si="3"/>
        <v>0</v>
      </c>
      <c r="R31" s="20">
        <f t="shared" si="3"/>
        <v>0</v>
      </c>
      <c r="S31" s="20">
        <f t="shared" si="3"/>
        <v>80</v>
      </c>
      <c r="T31" s="20">
        <f t="shared" si="3"/>
        <v>125</v>
      </c>
    </row>
    <row r="32" spans="1:20" s="19" customFormat="1" ht="17.25" x14ac:dyDescent="0.3">
      <c r="A32" s="21"/>
      <c r="B32" s="54" t="s">
        <v>40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</row>
    <row r="33" spans="1:20" s="18" customFormat="1" x14ac:dyDescent="0.25">
      <c r="A33" s="20">
        <v>18</v>
      </c>
      <c r="B33" s="20" t="s">
        <v>41</v>
      </c>
      <c r="C33" s="20">
        <v>1397</v>
      </c>
      <c r="D33" s="20">
        <v>15339.66</v>
      </c>
      <c r="E33" s="20">
        <v>0</v>
      </c>
      <c r="F33" s="20">
        <v>0</v>
      </c>
      <c r="G33" s="20">
        <v>97</v>
      </c>
      <c r="H33" s="20">
        <v>1087</v>
      </c>
      <c r="I33" s="20">
        <v>97</v>
      </c>
      <c r="J33" s="20">
        <v>1087</v>
      </c>
      <c r="K33" s="20">
        <v>1382</v>
      </c>
      <c r="L33" s="20">
        <v>15064.25</v>
      </c>
      <c r="M33" s="20"/>
      <c r="N33" s="20"/>
      <c r="O33" s="20">
        <v>0</v>
      </c>
      <c r="P33" s="20">
        <v>0</v>
      </c>
      <c r="Q33" s="20">
        <v>0</v>
      </c>
      <c r="R33" s="20">
        <v>0</v>
      </c>
      <c r="S33" s="20">
        <v>18</v>
      </c>
      <c r="T33" s="20">
        <v>102.34</v>
      </c>
    </row>
    <row r="34" spans="1:20" s="18" customFormat="1" x14ac:dyDescent="0.25">
      <c r="A34" s="20">
        <v>19</v>
      </c>
      <c r="B34" s="20" t="s">
        <v>42</v>
      </c>
      <c r="C34" s="20">
        <v>0</v>
      </c>
      <c r="D34" s="20">
        <v>0</v>
      </c>
      <c r="E34" s="20">
        <v>0</v>
      </c>
      <c r="F34" s="20">
        <v>0</v>
      </c>
      <c r="G34" s="20">
        <v>4</v>
      </c>
      <c r="H34" s="20">
        <v>14</v>
      </c>
      <c r="I34" s="20">
        <v>4</v>
      </c>
      <c r="J34" s="20">
        <v>14</v>
      </c>
      <c r="K34" s="20">
        <v>0</v>
      </c>
      <c r="L34" s="20">
        <v>0</v>
      </c>
      <c r="M34" s="20"/>
      <c r="N34" s="20"/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</row>
    <row r="35" spans="1:20" s="18" customFormat="1" x14ac:dyDescent="0.25">
      <c r="A35" s="20">
        <v>20</v>
      </c>
      <c r="B35" s="20" t="s">
        <v>43</v>
      </c>
      <c r="C35" s="20">
        <v>12</v>
      </c>
      <c r="D35" s="20">
        <v>147.33000000000001</v>
      </c>
      <c r="E35" s="20">
        <v>0</v>
      </c>
      <c r="F35" s="20">
        <v>0</v>
      </c>
      <c r="G35" s="20">
        <v>1</v>
      </c>
      <c r="H35" s="20">
        <v>2</v>
      </c>
      <c r="I35" s="20">
        <v>1</v>
      </c>
      <c r="J35" s="20">
        <v>2</v>
      </c>
      <c r="K35" s="20">
        <v>11</v>
      </c>
      <c r="L35" s="20">
        <v>121.48</v>
      </c>
      <c r="M35" s="20"/>
      <c r="N35" s="20"/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</row>
    <row r="36" spans="1:20" s="18" customFormat="1" x14ac:dyDescent="0.25">
      <c r="A36" s="20">
        <v>21</v>
      </c>
      <c r="B36" s="20" t="s">
        <v>44</v>
      </c>
      <c r="C36" s="20">
        <v>240</v>
      </c>
      <c r="D36" s="20">
        <v>609</v>
      </c>
      <c r="E36" s="20">
        <v>8</v>
      </c>
      <c r="F36" s="20">
        <v>54</v>
      </c>
      <c r="G36" s="20">
        <v>170</v>
      </c>
      <c r="H36" s="20">
        <v>371</v>
      </c>
      <c r="I36" s="20">
        <v>0</v>
      </c>
      <c r="J36" s="20">
        <v>0</v>
      </c>
      <c r="K36" s="20">
        <v>230</v>
      </c>
      <c r="L36" s="20">
        <v>602</v>
      </c>
      <c r="M36" s="20"/>
      <c r="N36" s="20"/>
      <c r="O36" s="20">
        <v>0</v>
      </c>
      <c r="P36" s="20">
        <v>0</v>
      </c>
      <c r="Q36" s="20">
        <v>0</v>
      </c>
      <c r="R36" s="20">
        <v>0</v>
      </c>
      <c r="S36" s="20">
        <v>4</v>
      </c>
      <c r="T36" s="20">
        <v>6</v>
      </c>
    </row>
    <row r="37" spans="1:20" s="18" customFormat="1" x14ac:dyDescent="0.25">
      <c r="A37" s="20">
        <v>22</v>
      </c>
      <c r="B37" s="20" t="s">
        <v>45</v>
      </c>
      <c r="C37" s="20">
        <v>11</v>
      </c>
      <c r="D37" s="20">
        <v>18.989999999999998</v>
      </c>
      <c r="E37" s="20">
        <v>0</v>
      </c>
      <c r="F37" s="20">
        <v>0</v>
      </c>
      <c r="G37" s="20">
        <v>2</v>
      </c>
      <c r="H37" s="20">
        <v>18</v>
      </c>
      <c r="I37" s="20">
        <v>2</v>
      </c>
      <c r="J37" s="20">
        <v>18</v>
      </c>
      <c r="K37" s="20">
        <v>11</v>
      </c>
      <c r="L37" s="20">
        <v>18.989999999999998</v>
      </c>
      <c r="M37" s="20"/>
      <c r="N37" s="20"/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</row>
    <row r="38" spans="1:20" s="18" customFormat="1" x14ac:dyDescent="0.25">
      <c r="A38" s="20">
        <v>23</v>
      </c>
      <c r="B38" s="20" t="s">
        <v>46</v>
      </c>
      <c r="C38" s="20">
        <v>37</v>
      </c>
      <c r="D38" s="20">
        <v>349.14</v>
      </c>
      <c r="E38" s="20">
        <v>3</v>
      </c>
      <c r="F38" s="20">
        <v>24.56</v>
      </c>
      <c r="G38" s="20">
        <v>4</v>
      </c>
      <c r="H38" s="20">
        <v>30</v>
      </c>
      <c r="I38" s="20">
        <v>0</v>
      </c>
      <c r="J38" s="20">
        <v>0</v>
      </c>
      <c r="K38" s="20">
        <v>206</v>
      </c>
      <c r="L38" s="20">
        <v>1845.78</v>
      </c>
      <c r="M38" s="20"/>
      <c r="N38" s="20"/>
      <c r="O38" s="20">
        <v>0</v>
      </c>
      <c r="P38" s="20">
        <v>0</v>
      </c>
      <c r="Q38" s="20">
        <v>0</v>
      </c>
      <c r="R38" s="20">
        <v>0</v>
      </c>
      <c r="S38" s="20">
        <v>3</v>
      </c>
      <c r="T38" s="20">
        <v>7.41</v>
      </c>
    </row>
    <row r="39" spans="1:20" s="18" customFormat="1" x14ac:dyDescent="0.25">
      <c r="A39" s="20">
        <v>24</v>
      </c>
      <c r="B39" s="20" t="s">
        <v>47</v>
      </c>
      <c r="C39" s="20">
        <v>1258</v>
      </c>
      <c r="D39" s="20">
        <v>2854.79</v>
      </c>
      <c r="E39" s="20">
        <v>45</v>
      </c>
      <c r="F39" s="20">
        <v>43</v>
      </c>
      <c r="G39" s="20">
        <v>45</v>
      </c>
      <c r="H39" s="20">
        <v>43</v>
      </c>
      <c r="I39" s="20">
        <v>0</v>
      </c>
      <c r="J39" s="20">
        <v>0</v>
      </c>
      <c r="K39" s="20">
        <v>1218</v>
      </c>
      <c r="L39" s="20">
        <v>2662</v>
      </c>
      <c r="M39" s="20"/>
      <c r="N39" s="20"/>
      <c r="O39" s="20">
        <v>0</v>
      </c>
      <c r="P39" s="20">
        <v>0</v>
      </c>
      <c r="Q39" s="20">
        <v>0</v>
      </c>
      <c r="R39" s="20">
        <v>0</v>
      </c>
      <c r="S39" s="20">
        <v>673</v>
      </c>
      <c r="T39" s="20">
        <v>4755</v>
      </c>
    </row>
    <row r="40" spans="1:20" s="18" customFormat="1" x14ac:dyDescent="0.25">
      <c r="A40" s="20">
        <v>25</v>
      </c>
      <c r="B40" s="20" t="s">
        <v>48</v>
      </c>
      <c r="C40" s="20">
        <v>296</v>
      </c>
      <c r="D40" s="20">
        <v>3217.13</v>
      </c>
      <c r="E40" s="20">
        <v>119</v>
      </c>
      <c r="F40" s="20">
        <v>1928</v>
      </c>
      <c r="G40" s="20">
        <v>119</v>
      </c>
      <c r="H40" s="20">
        <v>1928</v>
      </c>
      <c r="I40" s="20">
        <v>119</v>
      </c>
      <c r="J40" s="20">
        <v>1928</v>
      </c>
      <c r="K40" s="20">
        <v>405</v>
      </c>
      <c r="L40" s="20">
        <v>4955.8</v>
      </c>
      <c r="M40" s="20"/>
      <c r="N40" s="20"/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</row>
    <row r="41" spans="1:20" s="18" customFormat="1" x14ac:dyDescent="0.25">
      <c r="A41" s="20">
        <v>26</v>
      </c>
      <c r="B41" s="20" t="s">
        <v>49</v>
      </c>
      <c r="C41" s="20">
        <v>563</v>
      </c>
      <c r="D41" s="20">
        <v>3646.41</v>
      </c>
      <c r="E41" s="20">
        <v>25</v>
      </c>
      <c r="F41" s="20">
        <v>327.18</v>
      </c>
      <c r="G41" s="20">
        <v>48</v>
      </c>
      <c r="H41" s="20">
        <v>150</v>
      </c>
      <c r="I41" s="20">
        <v>48</v>
      </c>
      <c r="J41" s="20">
        <v>150</v>
      </c>
      <c r="K41" s="20">
        <v>551</v>
      </c>
      <c r="L41" s="20">
        <v>3554.01</v>
      </c>
      <c r="M41" s="20"/>
      <c r="N41" s="20"/>
      <c r="O41" s="20">
        <v>0</v>
      </c>
      <c r="P41" s="20">
        <v>0</v>
      </c>
      <c r="Q41" s="20">
        <v>0</v>
      </c>
      <c r="R41" s="20">
        <v>0</v>
      </c>
      <c r="S41" s="20">
        <v>4</v>
      </c>
      <c r="T41" s="20">
        <v>31</v>
      </c>
    </row>
    <row r="42" spans="1:20" s="18" customFormat="1" x14ac:dyDescent="0.25">
      <c r="A42" s="20">
        <v>27</v>
      </c>
      <c r="B42" s="20" t="s">
        <v>50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/>
      <c r="N42" s="20"/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</row>
    <row r="43" spans="1:20" s="18" customFormat="1" x14ac:dyDescent="0.25">
      <c r="A43" s="20">
        <v>28</v>
      </c>
      <c r="B43" s="20" t="s">
        <v>51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/>
      <c r="N43" s="20"/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</row>
    <row r="44" spans="1:20" s="18" customFormat="1" x14ac:dyDescent="0.25">
      <c r="A44" s="20">
        <v>29</v>
      </c>
      <c r="B44" s="20" t="s">
        <v>52</v>
      </c>
      <c r="C44" s="20">
        <v>14</v>
      </c>
      <c r="D44" s="20">
        <v>123.26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14</v>
      </c>
      <c r="L44" s="20">
        <v>121</v>
      </c>
      <c r="M44" s="20"/>
      <c r="N44" s="20"/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</row>
    <row r="45" spans="1:20" s="18" customFormat="1" x14ac:dyDescent="0.25">
      <c r="A45" s="20">
        <v>30</v>
      </c>
      <c r="B45" s="20" t="s">
        <v>53</v>
      </c>
      <c r="C45" s="20">
        <v>13</v>
      </c>
      <c r="D45" s="20">
        <v>58.49</v>
      </c>
      <c r="E45" s="20">
        <v>0</v>
      </c>
      <c r="F45" s="20">
        <v>0</v>
      </c>
      <c r="G45" s="20">
        <v>6</v>
      </c>
      <c r="H45" s="20">
        <v>0</v>
      </c>
      <c r="I45" s="20">
        <v>6</v>
      </c>
      <c r="J45" s="20">
        <v>0</v>
      </c>
      <c r="K45" s="20">
        <v>12</v>
      </c>
      <c r="L45" s="20">
        <v>52.63</v>
      </c>
      <c r="M45" s="20"/>
      <c r="N45" s="20"/>
      <c r="O45" s="20">
        <v>0</v>
      </c>
      <c r="P45" s="20">
        <v>0</v>
      </c>
      <c r="Q45" s="20">
        <v>0</v>
      </c>
      <c r="R45" s="20">
        <v>0</v>
      </c>
      <c r="S45" s="20">
        <v>1</v>
      </c>
      <c r="T45" s="20">
        <v>3.49</v>
      </c>
    </row>
    <row r="46" spans="1:20" s="18" customFormat="1" x14ac:dyDescent="0.25">
      <c r="A46" s="20">
        <v>31</v>
      </c>
      <c r="B46" s="20" t="s">
        <v>54</v>
      </c>
      <c r="C46" s="20">
        <v>13</v>
      </c>
      <c r="D46" s="20">
        <v>47.03</v>
      </c>
      <c r="E46" s="20">
        <v>0</v>
      </c>
      <c r="F46" s="20">
        <v>0</v>
      </c>
      <c r="G46" s="20">
        <v>13</v>
      </c>
      <c r="H46" s="20">
        <v>83</v>
      </c>
      <c r="I46" s="20">
        <v>0</v>
      </c>
      <c r="J46" s="20">
        <v>0</v>
      </c>
      <c r="K46" s="20">
        <v>13</v>
      </c>
      <c r="L46" s="20">
        <v>47.03</v>
      </c>
      <c r="M46" s="20"/>
      <c r="N46" s="20"/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</row>
    <row r="47" spans="1:20" s="18" customFormat="1" x14ac:dyDescent="0.25">
      <c r="A47" s="20">
        <v>32</v>
      </c>
      <c r="B47" s="20" t="s">
        <v>55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/>
      <c r="N47" s="20"/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</row>
    <row r="48" spans="1:20" s="18" customFormat="1" x14ac:dyDescent="0.25">
      <c r="A48" s="20">
        <v>33</v>
      </c>
      <c r="B48" s="20" t="s">
        <v>56</v>
      </c>
      <c r="C48" s="20">
        <v>2</v>
      </c>
      <c r="D48" s="20">
        <v>30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2</v>
      </c>
      <c r="L48" s="20">
        <v>30</v>
      </c>
      <c r="M48" s="20"/>
      <c r="N48" s="20"/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</row>
    <row r="49" spans="1:20" s="18" customFormat="1" x14ac:dyDescent="0.25">
      <c r="A49" s="20">
        <v>34</v>
      </c>
      <c r="B49" s="20" t="s">
        <v>57</v>
      </c>
      <c r="C49" s="20">
        <v>77</v>
      </c>
      <c r="D49" s="20">
        <v>7.5</v>
      </c>
      <c r="E49" s="20">
        <v>4</v>
      </c>
      <c r="F49" s="20">
        <v>1</v>
      </c>
      <c r="G49" s="20">
        <v>4</v>
      </c>
      <c r="H49" s="20">
        <v>1</v>
      </c>
      <c r="I49" s="20">
        <v>0</v>
      </c>
      <c r="J49" s="20">
        <v>0</v>
      </c>
      <c r="K49" s="20">
        <v>90</v>
      </c>
      <c r="L49" s="20">
        <v>7</v>
      </c>
      <c r="M49" s="20"/>
      <c r="N49" s="20"/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</row>
    <row r="50" spans="1:20" s="18" customFormat="1" x14ac:dyDescent="0.25">
      <c r="A50" s="20">
        <v>35</v>
      </c>
      <c r="B50" s="20" t="s">
        <v>58</v>
      </c>
      <c r="C50" s="20">
        <v>23</v>
      </c>
      <c r="D50" s="20">
        <v>212.28</v>
      </c>
      <c r="E50" s="20">
        <v>0</v>
      </c>
      <c r="F50" s="20">
        <v>0</v>
      </c>
      <c r="G50" s="20">
        <v>2</v>
      </c>
      <c r="H50" s="20">
        <v>0</v>
      </c>
      <c r="I50" s="20">
        <v>0</v>
      </c>
      <c r="J50" s="20">
        <v>0</v>
      </c>
      <c r="K50" s="20">
        <v>23</v>
      </c>
      <c r="L50" s="20">
        <v>211</v>
      </c>
      <c r="M50" s="20"/>
      <c r="N50" s="20"/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</row>
    <row r="51" spans="1:20" s="18" customFormat="1" x14ac:dyDescent="0.25">
      <c r="A51" s="20">
        <v>36</v>
      </c>
      <c r="B51" s="20" t="s">
        <v>59</v>
      </c>
      <c r="C51" s="20">
        <v>18</v>
      </c>
      <c r="D51" s="20">
        <v>102.73</v>
      </c>
      <c r="E51" s="20">
        <v>0</v>
      </c>
      <c r="F51" s="20">
        <v>0</v>
      </c>
      <c r="G51" s="20">
        <v>9</v>
      </c>
      <c r="H51" s="20">
        <v>77</v>
      </c>
      <c r="I51" s="20">
        <v>9</v>
      </c>
      <c r="J51" s="20">
        <v>77</v>
      </c>
      <c r="K51" s="20">
        <v>14</v>
      </c>
      <c r="L51" s="20">
        <v>96.42</v>
      </c>
      <c r="M51" s="20"/>
      <c r="N51" s="20"/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</row>
    <row r="52" spans="1:20" s="18" customFormat="1" x14ac:dyDescent="0.25">
      <c r="A52" s="20">
        <v>37</v>
      </c>
      <c r="B52" s="20" t="s">
        <v>60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/>
      <c r="N52" s="20"/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</row>
    <row r="53" spans="1:20" s="18" customFormat="1" x14ac:dyDescent="0.25">
      <c r="A53" s="20">
        <v>38</v>
      </c>
      <c r="B53" s="20" t="s">
        <v>61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/>
      <c r="N53" s="20"/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</row>
    <row r="54" spans="1:20" s="18" customFormat="1" x14ac:dyDescent="0.25">
      <c r="A54" s="52" t="s">
        <v>30</v>
      </c>
      <c r="B54" s="53"/>
      <c r="C54" s="20">
        <f t="shared" ref="C54:T54" si="4">SUM(C33:C53)</f>
        <v>3974</v>
      </c>
      <c r="D54" s="20">
        <f t="shared" si="4"/>
        <v>26763.739999999998</v>
      </c>
      <c r="E54" s="20">
        <f t="shared" si="4"/>
        <v>204</v>
      </c>
      <c r="F54" s="20">
        <f t="shared" si="4"/>
        <v>2377.7399999999998</v>
      </c>
      <c r="G54" s="20">
        <f t="shared" si="4"/>
        <v>524</v>
      </c>
      <c r="H54" s="20">
        <f t="shared" si="4"/>
        <v>3804</v>
      </c>
      <c r="I54" s="20">
        <f t="shared" si="4"/>
        <v>286</v>
      </c>
      <c r="J54" s="20">
        <f t="shared" si="4"/>
        <v>3276</v>
      </c>
      <c r="K54" s="20">
        <f t="shared" si="4"/>
        <v>4182</v>
      </c>
      <c r="L54" s="20">
        <f t="shared" si="4"/>
        <v>29389.389999999996</v>
      </c>
      <c r="M54" s="20">
        <f t="shared" si="4"/>
        <v>0</v>
      </c>
      <c r="N54" s="20">
        <f t="shared" si="4"/>
        <v>0</v>
      </c>
      <c r="O54" s="20">
        <f t="shared" si="4"/>
        <v>0</v>
      </c>
      <c r="P54" s="20">
        <f t="shared" si="4"/>
        <v>0</v>
      </c>
      <c r="Q54" s="20">
        <f t="shared" si="4"/>
        <v>0</v>
      </c>
      <c r="R54" s="20">
        <f t="shared" si="4"/>
        <v>0</v>
      </c>
      <c r="S54" s="20">
        <f t="shared" si="4"/>
        <v>703</v>
      </c>
      <c r="T54" s="20">
        <f t="shared" si="4"/>
        <v>4905.24</v>
      </c>
    </row>
    <row r="55" spans="1:20" s="19" customFormat="1" ht="17.25" x14ac:dyDescent="0.3">
      <c r="A55" s="21"/>
      <c r="B55" s="54" t="s">
        <v>62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</row>
    <row r="56" spans="1:20" s="18" customFormat="1" x14ac:dyDescent="0.25">
      <c r="A56" s="20">
        <v>39</v>
      </c>
      <c r="B56" s="20" t="s">
        <v>63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/>
      <c r="N56" s="20"/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</row>
    <row r="57" spans="1:20" s="18" customFormat="1" x14ac:dyDescent="0.25">
      <c r="A57" s="20">
        <v>40</v>
      </c>
      <c r="B57" s="20" t="s">
        <v>64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/>
      <c r="N57" s="20"/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</row>
    <row r="58" spans="1:20" s="18" customFormat="1" x14ac:dyDescent="0.25">
      <c r="A58" s="20">
        <v>41</v>
      </c>
      <c r="B58" s="20" t="s">
        <v>65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/>
      <c r="N58" s="20"/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</row>
    <row r="59" spans="1:20" s="18" customFormat="1" x14ac:dyDescent="0.25">
      <c r="A59" s="20">
        <v>42</v>
      </c>
      <c r="B59" s="20" t="s">
        <v>66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/>
      <c r="N59" s="20"/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</row>
    <row r="60" spans="1:20" s="18" customFormat="1" x14ac:dyDescent="0.25">
      <c r="A60" s="20">
        <v>43</v>
      </c>
      <c r="B60" s="20" t="s">
        <v>67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/>
      <c r="N60" s="20"/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</row>
    <row r="61" spans="1:20" s="18" customFormat="1" x14ac:dyDescent="0.25">
      <c r="A61" s="20">
        <v>44</v>
      </c>
      <c r="B61" s="20" t="s">
        <v>68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/>
      <c r="N61" s="20"/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</row>
    <row r="62" spans="1:20" s="18" customFormat="1" x14ac:dyDescent="0.25">
      <c r="A62" s="52" t="s">
        <v>30</v>
      </c>
      <c r="B62" s="53"/>
      <c r="C62" s="20">
        <f t="shared" ref="C62:T62" si="5">SUM(C56:C61)</f>
        <v>0</v>
      </c>
      <c r="D62" s="20">
        <f t="shared" si="5"/>
        <v>0</v>
      </c>
      <c r="E62" s="20">
        <f t="shared" si="5"/>
        <v>0</v>
      </c>
      <c r="F62" s="20">
        <f t="shared" si="5"/>
        <v>0</v>
      </c>
      <c r="G62" s="20">
        <f t="shared" si="5"/>
        <v>0</v>
      </c>
      <c r="H62" s="20">
        <f t="shared" si="5"/>
        <v>0</v>
      </c>
      <c r="I62" s="20">
        <f t="shared" si="5"/>
        <v>0</v>
      </c>
      <c r="J62" s="20">
        <f t="shared" si="5"/>
        <v>0</v>
      </c>
      <c r="K62" s="20">
        <f t="shared" si="5"/>
        <v>0</v>
      </c>
      <c r="L62" s="20">
        <f t="shared" si="5"/>
        <v>0</v>
      </c>
      <c r="M62" s="20">
        <f t="shared" si="5"/>
        <v>0</v>
      </c>
      <c r="N62" s="20">
        <f t="shared" si="5"/>
        <v>0</v>
      </c>
      <c r="O62" s="20">
        <f t="shared" si="5"/>
        <v>0</v>
      </c>
      <c r="P62" s="20">
        <f t="shared" si="5"/>
        <v>0</v>
      </c>
      <c r="Q62" s="20">
        <f t="shared" si="5"/>
        <v>0</v>
      </c>
      <c r="R62" s="20">
        <f t="shared" si="5"/>
        <v>0</v>
      </c>
      <c r="S62" s="20">
        <f t="shared" si="5"/>
        <v>0</v>
      </c>
      <c r="T62" s="20">
        <f t="shared" si="5"/>
        <v>0</v>
      </c>
    </row>
    <row r="63" spans="1:20" s="19" customFormat="1" ht="17.25" x14ac:dyDescent="0.3">
      <c r="A63" s="21"/>
      <c r="B63" s="54" t="s">
        <v>69</v>
      </c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</row>
    <row r="64" spans="1:20" s="18" customFormat="1" x14ac:dyDescent="0.25">
      <c r="A64" s="20">
        <v>45</v>
      </c>
      <c r="B64" s="20" t="s">
        <v>70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/>
      <c r="N64" s="20"/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</row>
    <row r="65" spans="1:20" s="18" customFormat="1" x14ac:dyDescent="0.25">
      <c r="A65" s="52" t="s">
        <v>30</v>
      </c>
      <c r="B65" s="53"/>
      <c r="C65" s="20">
        <f t="shared" ref="C65:T65" si="6">SUM(C64:C64)</f>
        <v>0</v>
      </c>
      <c r="D65" s="20">
        <f t="shared" si="6"/>
        <v>0</v>
      </c>
      <c r="E65" s="20">
        <f t="shared" si="6"/>
        <v>0</v>
      </c>
      <c r="F65" s="20">
        <f t="shared" si="6"/>
        <v>0</v>
      </c>
      <c r="G65" s="20">
        <f t="shared" si="6"/>
        <v>0</v>
      </c>
      <c r="H65" s="20">
        <f t="shared" si="6"/>
        <v>0</v>
      </c>
      <c r="I65" s="20">
        <f t="shared" si="6"/>
        <v>0</v>
      </c>
      <c r="J65" s="20">
        <f t="shared" si="6"/>
        <v>0</v>
      </c>
      <c r="K65" s="20">
        <f t="shared" si="6"/>
        <v>0</v>
      </c>
      <c r="L65" s="20">
        <f t="shared" si="6"/>
        <v>0</v>
      </c>
      <c r="M65" s="20">
        <f t="shared" si="6"/>
        <v>0</v>
      </c>
      <c r="N65" s="20">
        <f t="shared" si="6"/>
        <v>0</v>
      </c>
      <c r="O65" s="20">
        <f t="shared" si="6"/>
        <v>0</v>
      </c>
      <c r="P65" s="20">
        <f t="shared" si="6"/>
        <v>0</v>
      </c>
      <c r="Q65" s="20">
        <f t="shared" si="6"/>
        <v>0</v>
      </c>
      <c r="R65" s="20">
        <f t="shared" si="6"/>
        <v>0</v>
      </c>
      <c r="S65" s="20">
        <f t="shared" si="6"/>
        <v>0</v>
      </c>
      <c r="T65" s="20">
        <f t="shared" si="6"/>
        <v>0</v>
      </c>
    </row>
    <row r="66" spans="1:20" s="18" customFormat="1" x14ac:dyDescent="0.25">
      <c r="A66" s="52" t="s">
        <v>71</v>
      </c>
      <c r="B66" s="53"/>
      <c r="C66" s="20">
        <f t="shared" ref="C66:T66" si="7">SUM(C19+C22+C27+C31+C54+C62+C65)</f>
        <v>57361</v>
      </c>
      <c r="D66" s="20">
        <f t="shared" si="7"/>
        <v>300991.12</v>
      </c>
      <c r="E66" s="20">
        <f t="shared" si="7"/>
        <v>2122</v>
      </c>
      <c r="F66" s="20">
        <f t="shared" si="7"/>
        <v>9335.7199999999993</v>
      </c>
      <c r="G66" s="20">
        <f t="shared" si="7"/>
        <v>5303</v>
      </c>
      <c r="H66" s="20">
        <f t="shared" si="7"/>
        <v>15822</v>
      </c>
      <c r="I66" s="20">
        <f t="shared" si="7"/>
        <v>4143</v>
      </c>
      <c r="J66" s="20">
        <f t="shared" si="7"/>
        <v>13650</v>
      </c>
      <c r="K66" s="20">
        <f t="shared" si="7"/>
        <v>56264</v>
      </c>
      <c r="L66" s="20">
        <f t="shared" si="7"/>
        <v>304475.98000000004</v>
      </c>
      <c r="M66" s="20">
        <f t="shared" si="7"/>
        <v>0</v>
      </c>
      <c r="N66" s="20">
        <f t="shared" si="7"/>
        <v>0</v>
      </c>
      <c r="O66" s="20">
        <f t="shared" si="7"/>
        <v>0</v>
      </c>
      <c r="P66" s="20">
        <f t="shared" si="7"/>
        <v>0</v>
      </c>
      <c r="Q66" s="20">
        <f t="shared" si="7"/>
        <v>0</v>
      </c>
      <c r="R66" s="20">
        <f t="shared" si="7"/>
        <v>0</v>
      </c>
      <c r="S66" s="20">
        <f t="shared" si="7"/>
        <v>1517</v>
      </c>
      <c r="T66" s="20">
        <f t="shared" si="7"/>
        <v>6277.37</v>
      </c>
    </row>
    <row r="67" spans="1:20" s="18" customFormat="1" x14ac:dyDescent="0.25">
      <c r="A67" s="20"/>
      <c r="B67" s="20" t="s">
        <v>72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</row>
  </sheetData>
  <mergeCells count="26">
    <mergeCell ref="A62:B62"/>
    <mergeCell ref="B63:T63"/>
    <mergeCell ref="A65:B65"/>
    <mergeCell ref="A66:B66"/>
    <mergeCell ref="B28:T28"/>
    <mergeCell ref="A31:B31"/>
    <mergeCell ref="B32:T32"/>
    <mergeCell ref="A54:B54"/>
    <mergeCell ref="B55:T55"/>
    <mergeCell ref="A19:B19"/>
    <mergeCell ref="B20:T20"/>
    <mergeCell ref="A22:B22"/>
    <mergeCell ref="B23:T23"/>
    <mergeCell ref="A27:B27"/>
    <mergeCell ref="Q5:R5"/>
    <mergeCell ref="S5:T5"/>
    <mergeCell ref="G5:H5"/>
    <mergeCell ref="B7:T7"/>
    <mergeCell ref="A5:A6"/>
    <mergeCell ref="K5:L5"/>
    <mergeCell ref="M5:N5"/>
    <mergeCell ref="O5:P5"/>
    <mergeCell ref="B5:B6"/>
    <mergeCell ref="C5:D5"/>
    <mergeCell ref="E5:F5"/>
    <mergeCell ref="I5:J5"/>
  </mergeCells>
  <printOptions horizontalCentered="1" verticalCentered="1"/>
  <pageMargins left="0.43307086614173229" right="0" top="0" bottom="0" header="0" footer="0"/>
  <pageSetup paperSize="9" scale="51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63"/>
  <sheetViews>
    <sheetView tabSelected="1" workbookViewId="0">
      <selection sqref="A1:J1"/>
    </sheetView>
  </sheetViews>
  <sheetFormatPr defaultRowHeight="15" x14ac:dyDescent="0.25"/>
  <cols>
    <col min="1" max="1" width="6" customWidth="1"/>
    <col min="2" max="2" width="36.5703125" customWidth="1"/>
    <col min="3" max="3" width="10.42578125" customWidth="1"/>
    <col min="4" max="4" width="14.140625" customWidth="1"/>
    <col min="5" max="5" width="10.28515625" customWidth="1"/>
    <col min="6" max="6" width="12.42578125" customWidth="1"/>
    <col min="7" max="7" width="9.140625" customWidth="1"/>
    <col min="8" max="8" width="11.85546875" customWidth="1"/>
    <col min="9" max="9" width="9.7109375" customWidth="1"/>
    <col min="10" max="10" width="13.85546875" customWidth="1"/>
    <col min="11" max="11" width="13.140625" hidden="1" customWidth="1"/>
    <col min="12" max="12" width="12.5703125" hidden="1" customWidth="1"/>
    <col min="13" max="13" width="8.85546875" hidden="1" customWidth="1"/>
    <col min="14" max="14" width="12" hidden="1" customWidth="1"/>
    <col min="15" max="16" width="14.7109375" hidden="1" customWidth="1"/>
    <col min="17" max="17" width="13.140625" hidden="1" customWidth="1"/>
    <col min="18" max="19" width="14.5703125" hidden="1" customWidth="1"/>
    <col min="20" max="23" width="9.140625" hidden="1" customWidth="1"/>
    <col min="24" max="24" width="1.28515625" hidden="1" customWidth="1"/>
  </cols>
  <sheetData>
    <row r="1" spans="1:10" ht="42.75" x14ac:dyDescent="0.25">
      <c r="A1" s="55" t="s">
        <v>102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26.25" customHeight="1" x14ac:dyDescent="0.25">
      <c r="A2" s="33" t="s">
        <v>101</v>
      </c>
      <c r="B2" s="34"/>
      <c r="C2" s="34"/>
      <c r="D2" s="34"/>
      <c r="E2" s="34"/>
      <c r="F2" s="34"/>
      <c r="G2" s="34"/>
      <c r="H2" s="34"/>
      <c r="I2" s="34"/>
      <c r="J2" s="35"/>
    </row>
    <row r="3" spans="1:10" ht="20.25" x14ac:dyDescent="0.4">
      <c r="A3" s="15"/>
      <c r="B3" s="15"/>
      <c r="C3" s="15"/>
      <c r="D3" s="15"/>
      <c r="E3" s="15"/>
      <c r="F3" s="16"/>
      <c r="G3" s="17"/>
      <c r="H3" s="17"/>
      <c r="I3" s="36" t="s">
        <v>73</v>
      </c>
      <c r="J3" s="36"/>
    </row>
    <row r="4" spans="1:10" ht="75" customHeight="1" x14ac:dyDescent="0.25">
      <c r="A4" s="37" t="s">
        <v>74</v>
      </c>
      <c r="B4" s="38" t="s">
        <v>75</v>
      </c>
      <c r="C4" s="37" t="s">
        <v>96</v>
      </c>
      <c r="D4" s="37"/>
      <c r="E4" s="37" t="s">
        <v>97</v>
      </c>
      <c r="F4" s="37"/>
      <c r="G4" s="37" t="s">
        <v>98</v>
      </c>
      <c r="H4" s="37"/>
      <c r="I4" s="37" t="s">
        <v>99</v>
      </c>
      <c r="J4" s="37"/>
    </row>
    <row r="5" spans="1:10" ht="18" x14ac:dyDescent="0.25">
      <c r="A5" s="37"/>
      <c r="B5" s="38"/>
      <c r="C5" s="24" t="s">
        <v>76</v>
      </c>
      <c r="D5" s="24" t="s">
        <v>77</v>
      </c>
      <c r="E5" s="24" t="s">
        <v>76</v>
      </c>
      <c r="F5" s="24" t="s">
        <v>77</v>
      </c>
      <c r="G5" s="24" t="s">
        <v>76</v>
      </c>
      <c r="H5" s="24" t="s">
        <v>77</v>
      </c>
      <c r="I5" s="24" t="s">
        <v>76</v>
      </c>
      <c r="J5" s="25" t="s">
        <v>77</v>
      </c>
    </row>
    <row r="6" spans="1:10" ht="19.5" x14ac:dyDescent="0.25">
      <c r="A6" s="23"/>
      <c r="B6" s="30" t="s">
        <v>18</v>
      </c>
      <c r="C6" s="31"/>
      <c r="D6" s="31"/>
      <c r="E6" s="31"/>
      <c r="F6" s="31"/>
      <c r="G6" s="31"/>
      <c r="H6" s="31"/>
      <c r="I6" s="31"/>
      <c r="J6" s="32"/>
    </row>
    <row r="7" spans="1:10" s="18" customFormat="1" x14ac:dyDescent="0.25">
      <c r="A7" s="26">
        <v>1</v>
      </c>
      <c r="B7" s="26" t="s">
        <v>19</v>
      </c>
      <c r="C7" s="26">
        <v>9508</v>
      </c>
      <c r="D7" s="26">
        <v>100769</v>
      </c>
      <c r="E7" s="26">
        <v>243</v>
      </c>
      <c r="F7" s="26">
        <v>5358</v>
      </c>
      <c r="G7" s="26">
        <v>1147</v>
      </c>
      <c r="H7" s="26">
        <v>4240</v>
      </c>
      <c r="I7" s="26">
        <v>9331</v>
      </c>
      <c r="J7" s="26">
        <v>99508</v>
      </c>
    </row>
    <row r="8" spans="1:10" s="18" customFormat="1" x14ac:dyDescent="0.25">
      <c r="A8" s="26">
        <v>2</v>
      </c>
      <c r="B8" s="26" t="s">
        <v>20</v>
      </c>
      <c r="C8" s="26">
        <v>2186</v>
      </c>
      <c r="D8" s="26">
        <v>16353</v>
      </c>
      <c r="E8" s="26">
        <v>72</v>
      </c>
      <c r="F8" s="26">
        <v>1390</v>
      </c>
      <c r="G8" s="26">
        <v>1032</v>
      </c>
      <c r="H8" s="26">
        <v>3559</v>
      </c>
      <c r="I8" s="26">
        <v>4755</v>
      </c>
      <c r="J8" s="26">
        <v>25132</v>
      </c>
    </row>
    <row r="9" spans="1:10" s="18" customFormat="1" x14ac:dyDescent="0.25">
      <c r="A9" s="26">
        <v>3</v>
      </c>
      <c r="B9" s="26" t="s">
        <v>78</v>
      </c>
      <c r="C9" s="26">
        <v>508</v>
      </c>
      <c r="D9" s="26">
        <v>5762</v>
      </c>
      <c r="E9" s="26">
        <v>16</v>
      </c>
      <c r="F9" s="26">
        <v>362</v>
      </c>
      <c r="G9" s="26">
        <v>66</v>
      </c>
      <c r="H9" s="26">
        <v>244</v>
      </c>
      <c r="I9" s="26">
        <v>500</v>
      </c>
      <c r="J9" s="26">
        <v>5714</v>
      </c>
    </row>
    <row r="10" spans="1:10" s="18" customFormat="1" x14ac:dyDescent="0.25">
      <c r="A10" s="26">
        <v>4</v>
      </c>
      <c r="B10" s="26" t="s">
        <v>22</v>
      </c>
      <c r="C10" s="26">
        <v>2621</v>
      </c>
      <c r="D10" s="26">
        <v>22795</v>
      </c>
      <c r="E10" s="26">
        <v>170</v>
      </c>
      <c r="F10" s="26">
        <v>1223</v>
      </c>
      <c r="G10" s="26">
        <v>542</v>
      </c>
      <c r="H10" s="26">
        <v>2793</v>
      </c>
      <c r="I10" s="26">
        <v>2708</v>
      </c>
      <c r="J10" s="26">
        <v>24478</v>
      </c>
    </row>
    <row r="11" spans="1:10" s="18" customFormat="1" x14ac:dyDescent="0.25">
      <c r="A11" s="26">
        <v>5</v>
      </c>
      <c r="B11" s="26" t="s">
        <v>23</v>
      </c>
      <c r="C11" s="26">
        <v>3980</v>
      </c>
      <c r="D11" s="26">
        <v>21906</v>
      </c>
      <c r="E11" s="26">
        <v>199</v>
      </c>
      <c r="F11" s="26">
        <v>3997</v>
      </c>
      <c r="G11" s="26">
        <v>537</v>
      </c>
      <c r="H11" s="26">
        <v>3379</v>
      </c>
      <c r="I11" s="26">
        <v>3975</v>
      </c>
      <c r="J11" s="26">
        <v>23907</v>
      </c>
    </row>
    <row r="12" spans="1:10" s="18" customFormat="1" x14ac:dyDescent="0.25">
      <c r="A12" s="26">
        <v>6</v>
      </c>
      <c r="B12" s="26" t="s">
        <v>24</v>
      </c>
      <c r="C12" s="26">
        <v>409</v>
      </c>
      <c r="D12" s="26">
        <v>5278</v>
      </c>
      <c r="E12" s="26">
        <v>11</v>
      </c>
      <c r="F12" s="26">
        <v>269</v>
      </c>
      <c r="G12" s="26">
        <v>37</v>
      </c>
      <c r="H12" s="26">
        <v>194</v>
      </c>
      <c r="I12" s="26">
        <v>402</v>
      </c>
      <c r="J12" s="26">
        <v>5144</v>
      </c>
    </row>
    <row r="13" spans="1:10" s="18" customFormat="1" x14ac:dyDescent="0.25">
      <c r="A13" s="26">
        <v>7</v>
      </c>
      <c r="B13" s="26" t="s">
        <v>25</v>
      </c>
      <c r="C13" s="26">
        <v>362</v>
      </c>
      <c r="D13" s="26">
        <v>3529</v>
      </c>
      <c r="E13" s="26">
        <v>6</v>
      </c>
      <c r="F13" s="26">
        <v>181</v>
      </c>
      <c r="G13" s="26">
        <v>32</v>
      </c>
      <c r="H13" s="26">
        <v>127</v>
      </c>
      <c r="I13" s="26">
        <v>346</v>
      </c>
      <c r="J13" s="26">
        <v>3453</v>
      </c>
    </row>
    <row r="14" spans="1:10" s="18" customFormat="1" x14ac:dyDescent="0.25">
      <c r="A14" s="26">
        <v>8</v>
      </c>
      <c r="B14" s="26" t="s">
        <v>26</v>
      </c>
      <c r="C14" s="26">
        <v>2272</v>
      </c>
      <c r="D14" s="26">
        <v>25304</v>
      </c>
      <c r="E14" s="26">
        <v>94</v>
      </c>
      <c r="F14" s="26">
        <v>2701</v>
      </c>
      <c r="G14" s="26">
        <v>246</v>
      </c>
      <c r="H14" s="26">
        <v>1093</v>
      </c>
      <c r="I14" s="26">
        <v>2288</v>
      </c>
      <c r="J14" s="26">
        <v>25245</v>
      </c>
    </row>
    <row r="15" spans="1:10" s="18" customFormat="1" x14ac:dyDescent="0.25">
      <c r="A15" s="26">
        <v>9</v>
      </c>
      <c r="B15" s="26" t="s">
        <v>27</v>
      </c>
      <c r="C15" s="26">
        <v>76</v>
      </c>
      <c r="D15" s="26">
        <v>1273</v>
      </c>
      <c r="E15" s="26">
        <v>3</v>
      </c>
      <c r="F15" s="26">
        <v>67</v>
      </c>
      <c r="G15" s="26">
        <v>2</v>
      </c>
      <c r="H15" s="26">
        <v>1</v>
      </c>
      <c r="I15" s="26">
        <v>67</v>
      </c>
      <c r="J15" s="26">
        <v>1196</v>
      </c>
    </row>
    <row r="16" spans="1:10" s="18" customFormat="1" x14ac:dyDescent="0.25">
      <c r="A16" s="26">
        <v>10</v>
      </c>
      <c r="B16" s="26" t="s">
        <v>32</v>
      </c>
      <c r="C16" s="26">
        <v>24711</v>
      </c>
      <c r="D16" s="26">
        <v>231706</v>
      </c>
      <c r="E16" s="26">
        <v>1082</v>
      </c>
      <c r="F16" s="26">
        <v>7332</v>
      </c>
      <c r="G16" s="26">
        <v>3666</v>
      </c>
      <c r="H16" s="26">
        <v>14421</v>
      </c>
      <c r="I16" s="26">
        <v>23517</v>
      </c>
      <c r="J16" s="26">
        <v>234146</v>
      </c>
    </row>
    <row r="17" spans="1:10" s="18" customFormat="1" x14ac:dyDescent="0.25">
      <c r="A17" s="26">
        <v>11</v>
      </c>
      <c r="B17" s="26" t="s">
        <v>28</v>
      </c>
      <c r="C17" s="26">
        <v>3336</v>
      </c>
      <c r="D17" s="26">
        <v>41973</v>
      </c>
      <c r="E17" s="26">
        <v>56</v>
      </c>
      <c r="F17" s="26">
        <v>1367</v>
      </c>
      <c r="G17" s="26">
        <v>347</v>
      </c>
      <c r="H17" s="26">
        <v>1383</v>
      </c>
      <c r="I17" s="26">
        <v>3266</v>
      </c>
      <c r="J17" s="26">
        <v>41253</v>
      </c>
    </row>
    <row r="18" spans="1:10" s="18" customFormat="1" x14ac:dyDescent="0.25">
      <c r="A18" s="26">
        <v>12</v>
      </c>
      <c r="B18" s="26" t="s">
        <v>29</v>
      </c>
      <c r="C18" s="26">
        <v>194</v>
      </c>
      <c r="D18" s="26">
        <v>753</v>
      </c>
      <c r="E18" s="26">
        <v>12</v>
      </c>
      <c r="F18" s="26">
        <v>168</v>
      </c>
      <c r="G18" s="26">
        <v>38</v>
      </c>
      <c r="H18" s="26">
        <v>110</v>
      </c>
      <c r="I18" s="26">
        <v>297</v>
      </c>
      <c r="J18" s="26">
        <v>2100</v>
      </c>
    </row>
    <row r="19" spans="1:10" s="19" customFormat="1" ht="17.25" x14ac:dyDescent="0.3">
      <c r="A19" s="39" t="s">
        <v>30</v>
      </c>
      <c r="B19" s="40"/>
      <c r="C19" s="28">
        <f t="shared" ref="C19:J19" si="0">SUM(C7:C18)</f>
        <v>50163</v>
      </c>
      <c r="D19" s="28">
        <f t="shared" si="0"/>
        <v>477401</v>
      </c>
      <c r="E19" s="28">
        <f t="shared" si="0"/>
        <v>1964</v>
      </c>
      <c r="F19" s="28">
        <f t="shared" si="0"/>
        <v>24415</v>
      </c>
      <c r="G19" s="28">
        <f t="shared" si="0"/>
        <v>7692</v>
      </c>
      <c r="H19" s="28">
        <f t="shared" si="0"/>
        <v>31544</v>
      </c>
      <c r="I19" s="28">
        <f t="shared" si="0"/>
        <v>51452</v>
      </c>
      <c r="J19" s="28">
        <f t="shared" si="0"/>
        <v>491276</v>
      </c>
    </row>
    <row r="20" spans="1:10" s="22" customFormat="1" ht="19.5" x14ac:dyDescent="0.4">
      <c r="A20" s="27"/>
      <c r="B20" s="41" t="s">
        <v>33</v>
      </c>
      <c r="C20" s="41"/>
      <c r="D20" s="41"/>
      <c r="E20" s="41"/>
      <c r="F20" s="41"/>
      <c r="G20" s="41"/>
      <c r="H20" s="41"/>
      <c r="I20" s="41"/>
      <c r="J20" s="41"/>
    </row>
    <row r="21" spans="1:10" s="18" customFormat="1" x14ac:dyDescent="0.25">
      <c r="A21" s="26">
        <v>13</v>
      </c>
      <c r="B21" s="26" t="s">
        <v>34</v>
      </c>
      <c r="C21" s="26">
        <v>1149</v>
      </c>
      <c r="D21" s="26">
        <v>12332</v>
      </c>
      <c r="E21" s="26">
        <v>12</v>
      </c>
      <c r="F21" s="26">
        <v>233</v>
      </c>
      <c r="G21" s="26">
        <v>52</v>
      </c>
      <c r="H21" s="26">
        <v>292</v>
      </c>
      <c r="I21" s="26">
        <v>1063</v>
      </c>
      <c r="J21" s="26">
        <v>10982</v>
      </c>
    </row>
    <row r="22" spans="1:10" s="18" customFormat="1" x14ac:dyDescent="0.25">
      <c r="A22" s="26">
        <v>14</v>
      </c>
      <c r="B22" s="26" t="s">
        <v>36</v>
      </c>
      <c r="C22" s="26">
        <v>6</v>
      </c>
      <c r="D22" s="26">
        <v>62</v>
      </c>
      <c r="E22" s="26">
        <v>0</v>
      </c>
      <c r="F22" s="26">
        <v>0</v>
      </c>
      <c r="G22" s="26">
        <v>0</v>
      </c>
      <c r="H22" s="26">
        <v>0</v>
      </c>
      <c r="I22" s="26">
        <v>5</v>
      </c>
      <c r="J22" s="26">
        <v>56</v>
      </c>
    </row>
    <row r="23" spans="1:10" s="19" customFormat="1" ht="17.25" x14ac:dyDescent="0.3">
      <c r="A23" s="39" t="s">
        <v>30</v>
      </c>
      <c r="B23" s="40"/>
      <c r="C23" s="28">
        <f t="shared" ref="C23:J23" si="1">SUM(C21:C22)</f>
        <v>1155</v>
      </c>
      <c r="D23" s="28">
        <f t="shared" si="1"/>
        <v>12394</v>
      </c>
      <c r="E23" s="28">
        <f t="shared" si="1"/>
        <v>12</v>
      </c>
      <c r="F23" s="28">
        <f t="shared" si="1"/>
        <v>233</v>
      </c>
      <c r="G23" s="28">
        <f t="shared" si="1"/>
        <v>52</v>
      </c>
      <c r="H23" s="28">
        <f t="shared" si="1"/>
        <v>292</v>
      </c>
      <c r="I23" s="28">
        <f t="shared" si="1"/>
        <v>1068</v>
      </c>
      <c r="J23" s="28">
        <f t="shared" si="1"/>
        <v>11038</v>
      </c>
    </row>
    <row r="24" spans="1:10" s="22" customFormat="1" ht="19.5" x14ac:dyDescent="0.4">
      <c r="A24" s="27"/>
      <c r="B24" s="41" t="s">
        <v>100</v>
      </c>
      <c r="C24" s="41"/>
      <c r="D24" s="41"/>
      <c r="E24" s="41"/>
      <c r="F24" s="41"/>
      <c r="G24" s="41"/>
      <c r="H24" s="41"/>
      <c r="I24" s="41"/>
      <c r="J24" s="41"/>
    </row>
    <row r="25" spans="1:10" s="18" customFormat="1" x14ac:dyDescent="0.25">
      <c r="A25" s="26">
        <v>15</v>
      </c>
      <c r="B25" s="26" t="s">
        <v>79</v>
      </c>
      <c r="C25" s="26">
        <v>717</v>
      </c>
      <c r="D25" s="26">
        <v>3459</v>
      </c>
      <c r="E25" s="26">
        <v>45</v>
      </c>
      <c r="F25" s="26">
        <v>548</v>
      </c>
      <c r="G25" s="26">
        <v>45</v>
      </c>
      <c r="H25" s="26">
        <v>263</v>
      </c>
      <c r="I25" s="26">
        <v>703</v>
      </c>
      <c r="J25" s="26">
        <v>3365</v>
      </c>
    </row>
    <row r="26" spans="1:10" s="19" customFormat="1" ht="17.25" x14ac:dyDescent="0.3">
      <c r="A26" s="39" t="s">
        <v>30</v>
      </c>
      <c r="B26" s="40"/>
      <c r="C26" s="28">
        <f t="shared" ref="C26:J26" si="2">SUM(C25:C25)</f>
        <v>717</v>
      </c>
      <c r="D26" s="28">
        <f t="shared" si="2"/>
        <v>3459</v>
      </c>
      <c r="E26" s="28">
        <f t="shared" si="2"/>
        <v>45</v>
      </c>
      <c r="F26" s="28">
        <f t="shared" si="2"/>
        <v>548</v>
      </c>
      <c r="G26" s="28">
        <f t="shared" si="2"/>
        <v>45</v>
      </c>
      <c r="H26" s="28">
        <f t="shared" si="2"/>
        <v>263</v>
      </c>
      <c r="I26" s="28">
        <f t="shared" si="2"/>
        <v>703</v>
      </c>
      <c r="J26" s="28">
        <f t="shared" si="2"/>
        <v>3365</v>
      </c>
    </row>
    <row r="27" spans="1:10" s="22" customFormat="1" ht="19.5" x14ac:dyDescent="0.4">
      <c r="A27" s="27"/>
      <c r="B27" s="41" t="s">
        <v>40</v>
      </c>
      <c r="C27" s="41"/>
      <c r="D27" s="41"/>
      <c r="E27" s="41"/>
      <c r="F27" s="41"/>
      <c r="G27" s="41"/>
      <c r="H27" s="41"/>
      <c r="I27" s="41"/>
      <c r="J27" s="41"/>
    </row>
    <row r="28" spans="1:10" s="18" customFormat="1" x14ac:dyDescent="0.25">
      <c r="A28" s="26">
        <v>16</v>
      </c>
      <c r="B28" s="26" t="s">
        <v>41</v>
      </c>
      <c r="C28" s="26">
        <v>2958</v>
      </c>
      <c r="D28" s="26">
        <v>49937</v>
      </c>
      <c r="E28" s="26">
        <v>2885</v>
      </c>
      <c r="F28" s="26">
        <v>75360</v>
      </c>
      <c r="G28" s="26">
        <v>263</v>
      </c>
      <c r="H28" s="26">
        <v>3396</v>
      </c>
      <c r="I28" s="26">
        <v>2885</v>
      </c>
      <c r="J28" s="26">
        <v>48768</v>
      </c>
    </row>
    <row r="29" spans="1:10" s="18" customFormat="1" x14ac:dyDescent="0.25">
      <c r="A29" s="26">
        <v>17</v>
      </c>
      <c r="B29" s="26" t="s">
        <v>80</v>
      </c>
      <c r="C29" s="26">
        <v>10</v>
      </c>
      <c r="D29" s="26">
        <v>203</v>
      </c>
      <c r="E29" s="26">
        <v>0</v>
      </c>
      <c r="F29" s="26">
        <v>0</v>
      </c>
      <c r="G29" s="26">
        <v>0</v>
      </c>
      <c r="H29" s="26">
        <v>0</v>
      </c>
      <c r="I29" s="26">
        <v>10</v>
      </c>
      <c r="J29" s="26">
        <v>218</v>
      </c>
    </row>
    <row r="30" spans="1:10" s="18" customFormat="1" x14ac:dyDescent="0.25">
      <c r="A30" s="26">
        <v>18</v>
      </c>
      <c r="B30" s="26" t="s">
        <v>43</v>
      </c>
      <c r="C30" s="26">
        <v>6</v>
      </c>
      <c r="D30" s="26">
        <v>61</v>
      </c>
      <c r="E30" s="26">
        <v>1</v>
      </c>
      <c r="F30" s="26">
        <v>48</v>
      </c>
      <c r="G30" s="26">
        <v>2</v>
      </c>
      <c r="H30" s="26">
        <v>21</v>
      </c>
      <c r="I30" s="26">
        <v>7</v>
      </c>
      <c r="J30" s="26">
        <v>82</v>
      </c>
    </row>
    <row r="31" spans="1:10" s="18" customFormat="1" x14ac:dyDescent="0.25">
      <c r="A31" s="26">
        <v>19</v>
      </c>
      <c r="B31" s="26" t="s">
        <v>44</v>
      </c>
      <c r="C31" s="26">
        <v>29</v>
      </c>
      <c r="D31" s="26">
        <v>171</v>
      </c>
      <c r="E31" s="26">
        <v>0</v>
      </c>
      <c r="F31" s="26">
        <v>0</v>
      </c>
      <c r="G31" s="26">
        <v>16</v>
      </c>
      <c r="H31" s="26">
        <v>71</v>
      </c>
      <c r="I31" s="26">
        <v>28</v>
      </c>
      <c r="J31" s="26">
        <v>214</v>
      </c>
    </row>
    <row r="32" spans="1:10" s="18" customFormat="1" x14ac:dyDescent="0.25">
      <c r="A32" s="26">
        <v>20</v>
      </c>
      <c r="B32" s="26" t="s">
        <v>45</v>
      </c>
      <c r="C32" s="26">
        <v>3</v>
      </c>
      <c r="D32" s="26">
        <v>8</v>
      </c>
      <c r="E32" s="26">
        <v>0</v>
      </c>
      <c r="F32" s="26">
        <v>0</v>
      </c>
      <c r="G32" s="26">
        <v>0</v>
      </c>
      <c r="H32" s="26">
        <v>0</v>
      </c>
      <c r="I32" s="26">
        <v>2</v>
      </c>
      <c r="J32" s="26">
        <v>3</v>
      </c>
    </row>
    <row r="33" spans="1:10" s="18" customFormat="1" x14ac:dyDescent="0.25">
      <c r="A33" s="26">
        <v>21</v>
      </c>
      <c r="B33" s="26" t="s">
        <v>46</v>
      </c>
      <c r="C33" s="26">
        <v>28</v>
      </c>
      <c r="D33" s="26">
        <v>315</v>
      </c>
      <c r="E33" s="26">
        <v>0</v>
      </c>
      <c r="F33" s="26">
        <v>0</v>
      </c>
      <c r="G33" s="26">
        <v>4</v>
      </c>
      <c r="H33" s="26">
        <v>30</v>
      </c>
      <c r="I33" s="26">
        <v>28</v>
      </c>
      <c r="J33" s="26">
        <v>331</v>
      </c>
    </row>
    <row r="34" spans="1:10" s="18" customFormat="1" x14ac:dyDescent="0.25">
      <c r="A34" s="26">
        <v>22</v>
      </c>
      <c r="B34" s="26" t="s">
        <v>47</v>
      </c>
      <c r="C34" s="26">
        <v>505</v>
      </c>
      <c r="D34" s="26">
        <v>3597</v>
      </c>
      <c r="E34" s="26">
        <v>0</v>
      </c>
      <c r="F34" s="26">
        <v>0</v>
      </c>
      <c r="G34" s="26">
        <v>32</v>
      </c>
      <c r="H34" s="26">
        <v>116</v>
      </c>
      <c r="I34" s="26">
        <v>478</v>
      </c>
      <c r="J34" s="26">
        <v>3528</v>
      </c>
    </row>
    <row r="35" spans="1:10" s="18" customFormat="1" x14ac:dyDescent="0.25">
      <c r="A35" s="26">
        <v>23</v>
      </c>
      <c r="B35" s="26" t="s">
        <v>48</v>
      </c>
      <c r="C35" s="26">
        <v>5010</v>
      </c>
      <c r="D35" s="26">
        <v>103219</v>
      </c>
      <c r="E35" s="26">
        <v>51</v>
      </c>
      <c r="F35" s="26">
        <v>1889</v>
      </c>
      <c r="G35" s="26">
        <v>204</v>
      </c>
      <c r="H35" s="26">
        <v>5090</v>
      </c>
      <c r="I35" s="26">
        <v>4908</v>
      </c>
      <c r="J35" s="26">
        <v>100480</v>
      </c>
    </row>
    <row r="36" spans="1:10" s="18" customFormat="1" x14ac:dyDescent="0.25">
      <c r="A36" s="26">
        <v>24</v>
      </c>
      <c r="B36" s="26" t="s">
        <v>49</v>
      </c>
      <c r="C36" s="26">
        <v>621</v>
      </c>
      <c r="D36" s="26">
        <v>5306</v>
      </c>
      <c r="E36" s="26">
        <v>30</v>
      </c>
      <c r="F36" s="26">
        <v>2477</v>
      </c>
      <c r="G36" s="26">
        <v>53</v>
      </c>
      <c r="H36" s="26">
        <v>176</v>
      </c>
      <c r="I36" s="26">
        <v>613</v>
      </c>
      <c r="J36" s="26">
        <v>5041</v>
      </c>
    </row>
    <row r="37" spans="1:10" s="18" customFormat="1" x14ac:dyDescent="0.25">
      <c r="A37" s="26">
        <v>25</v>
      </c>
      <c r="B37" s="26" t="s">
        <v>81</v>
      </c>
      <c r="C37" s="26">
        <v>1059</v>
      </c>
      <c r="D37" s="26">
        <v>28325</v>
      </c>
      <c r="E37" s="26">
        <v>0</v>
      </c>
      <c r="F37" s="26">
        <v>0</v>
      </c>
      <c r="G37" s="26">
        <v>173</v>
      </c>
      <c r="H37" s="26">
        <v>6862</v>
      </c>
      <c r="I37" s="26">
        <v>1058</v>
      </c>
      <c r="J37" s="26">
        <v>28220</v>
      </c>
    </row>
    <row r="38" spans="1:10" s="18" customFormat="1" x14ac:dyDescent="0.25">
      <c r="A38" s="26">
        <v>26</v>
      </c>
      <c r="B38" s="26" t="s">
        <v>51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</row>
    <row r="39" spans="1:10" s="18" customFormat="1" x14ac:dyDescent="0.25">
      <c r="A39" s="26">
        <v>27</v>
      </c>
      <c r="B39" s="26" t="s">
        <v>82</v>
      </c>
      <c r="C39" s="26">
        <v>12</v>
      </c>
      <c r="D39" s="26">
        <v>88</v>
      </c>
      <c r="E39" s="26">
        <v>2</v>
      </c>
      <c r="F39" s="26">
        <v>36</v>
      </c>
      <c r="G39" s="26">
        <v>2</v>
      </c>
      <c r="H39" s="26">
        <v>22</v>
      </c>
      <c r="I39" s="26">
        <v>11</v>
      </c>
      <c r="J39" s="26">
        <v>103</v>
      </c>
    </row>
    <row r="40" spans="1:10" s="18" customFormat="1" x14ac:dyDescent="0.25">
      <c r="A40" s="26">
        <v>28</v>
      </c>
      <c r="B40" s="26" t="s">
        <v>53</v>
      </c>
      <c r="C40" s="26">
        <v>11</v>
      </c>
      <c r="D40" s="26">
        <v>125</v>
      </c>
      <c r="E40" s="26">
        <v>0</v>
      </c>
      <c r="F40" s="26">
        <v>0</v>
      </c>
      <c r="G40" s="26">
        <v>3</v>
      </c>
      <c r="H40" s="26">
        <v>1</v>
      </c>
      <c r="I40" s="26">
        <v>10</v>
      </c>
      <c r="J40" s="26">
        <v>93</v>
      </c>
    </row>
    <row r="41" spans="1:10" s="18" customFormat="1" x14ac:dyDescent="0.25">
      <c r="A41" s="26">
        <v>29</v>
      </c>
      <c r="B41" s="26" t="s">
        <v>83</v>
      </c>
      <c r="C41" s="26">
        <v>8</v>
      </c>
      <c r="D41" s="26">
        <v>108</v>
      </c>
      <c r="E41" s="26">
        <v>0</v>
      </c>
      <c r="F41" s="26">
        <v>0</v>
      </c>
      <c r="G41" s="26">
        <v>1</v>
      </c>
      <c r="H41" s="26">
        <v>13</v>
      </c>
      <c r="I41" s="26">
        <v>8</v>
      </c>
      <c r="J41" s="26">
        <v>120</v>
      </c>
    </row>
    <row r="42" spans="1:10" s="18" customFormat="1" x14ac:dyDescent="0.25">
      <c r="A42" s="26">
        <v>30</v>
      </c>
      <c r="B42" s="26" t="s">
        <v>55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</row>
    <row r="43" spans="1:10" s="18" customFormat="1" x14ac:dyDescent="0.25">
      <c r="A43" s="26">
        <v>31</v>
      </c>
      <c r="B43" s="26" t="s">
        <v>84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</row>
    <row r="44" spans="1:10" s="18" customFormat="1" x14ac:dyDescent="0.25">
      <c r="A44" s="26">
        <v>32</v>
      </c>
      <c r="B44" s="26" t="s">
        <v>57</v>
      </c>
      <c r="C44" s="26">
        <v>3</v>
      </c>
      <c r="D44" s="26">
        <v>160</v>
      </c>
      <c r="E44" s="26">
        <v>0</v>
      </c>
      <c r="F44" s="26">
        <v>0</v>
      </c>
      <c r="G44" s="26">
        <v>0</v>
      </c>
      <c r="H44" s="26">
        <v>0</v>
      </c>
      <c r="I44" s="26">
        <v>3</v>
      </c>
      <c r="J44" s="26">
        <v>155</v>
      </c>
    </row>
    <row r="45" spans="1:10" s="18" customFormat="1" x14ac:dyDescent="0.25">
      <c r="A45" s="26">
        <v>33</v>
      </c>
      <c r="B45" s="26" t="s">
        <v>58</v>
      </c>
      <c r="C45" s="26">
        <v>15</v>
      </c>
      <c r="D45" s="26">
        <v>126</v>
      </c>
      <c r="E45" s="26">
        <v>1</v>
      </c>
      <c r="F45" s="26">
        <v>50</v>
      </c>
      <c r="G45" s="26">
        <v>1</v>
      </c>
      <c r="H45" s="26">
        <v>9</v>
      </c>
      <c r="I45" s="26">
        <v>15</v>
      </c>
      <c r="J45" s="26">
        <v>131</v>
      </c>
    </row>
    <row r="46" spans="1:10" s="18" customFormat="1" x14ac:dyDescent="0.25">
      <c r="A46" s="26">
        <v>34</v>
      </c>
      <c r="B46" s="26" t="s">
        <v>59</v>
      </c>
      <c r="C46" s="26">
        <v>13</v>
      </c>
      <c r="D46" s="26">
        <v>115</v>
      </c>
      <c r="E46" s="26">
        <v>0</v>
      </c>
      <c r="F46" s="26">
        <v>0</v>
      </c>
      <c r="G46" s="26">
        <v>0</v>
      </c>
      <c r="H46" s="26">
        <v>0</v>
      </c>
      <c r="I46" s="26">
        <v>11</v>
      </c>
      <c r="J46" s="26">
        <v>100</v>
      </c>
    </row>
    <row r="47" spans="1:10" s="18" customFormat="1" x14ac:dyDescent="0.25">
      <c r="A47" s="26">
        <v>35</v>
      </c>
      <c r="B47" s="26" t="s">
        <v>60</v>
      </c>
      <c r="C47" s="26">
        <v>360</v>
      </c>
      <c r="D47" s="26">
        <v>8755</v>
      </c>
      <c r="E47" s="26">
        <v>58</v>
      </c>
      <c r="F47" s="26">
        <v>1215</v>
      </c>
      <c r="G47" s="26">
        <v>58</v>
      </c>
      <c r="H47" s="26">
        <v>1215</v>
      </c>
      <c r="I47" s="26">
        <v>346</v>
      </c>
      <c r="J47" s="26">
        <v>8561</v>
      </c>
    </row>
    <row r="48" spans="1:10" s="18" customFormat="1" x14ac:dyDescent="0.25">
      <c r="A48" s="26">
        <v>36</v>
      </c>
      <c r="B48" s="26" t="s">
        <v>61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</row>
    <row r="49" spans="1:10" s="18" customFormat="1" x14ac:dyDescent="0.25">
      <c r="A49" s="26">
        <v>37</v>
      </c>
      <c r="B49" s="26" t="s">
        <v>85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</row>
    <row r="50" spans="1:10" s="19" customFormat="1" ht="17.25" x14ac:dyDescent="0.3">
      <c r="A50" s="39" t="s">
        <v>30</v>
      </c>
      <c r="B50" s="40"/>
      <c r="C50" s="28">
        <f t="shared" ref="C50:J50" si="3">SUM(C28:C49)</f>
        <v>10651</v>
      </c>
      <c r="D50" s="28">
        <f t="shared" si="3"/>
        <v>200619</v>
      </c>
      <c r="E50" s="28">
        <f t="shared" si="3"/>
        <v>3028</v>
      </c>
      <c r="F50" s="28">
        <f t="shared" si="3"/>
        <v>81075</v>
      </c>
      <c r="G50" s="28">
        <f t="shared" si="3"/>
        <v>812</v>
      </c>
      <c r="H50" s="28">
        <f t="shared" si="3"/>
        <v>17022</v>
      </c>
      <c r="I50" s="28">
        <f t="shared" si="3"/>
        <v>10421</v>
      </c>
      <c r="J50" s="28">
        <f t="shared" si="3"/>
        <v>196148</v>
      </c>
    </row>
    <row r="51" spans="1:10" s="22" customFormat="1" ht="19.5" x14ac:dyDescent="0.4">
      <c r="A51" s="27"/>
      <c r="B51" s="41" t="s">
        <v>62</v>
      </c>
      <c r="C51" s="41"/>
      <c r="D51" s="41"/>
      <c r="E51" s="41"/>
      <c r="F51" s="41"/>
      <c r="G51" s="41"/>
      <c r="H51" s="41"/>
      <c r="I51" s="41"/>
      <c r="J51" s="41"/>
    </row>
    <row r="52" spans="1:10" s="18" customFormat="1" x14ac:dyDescent="0.25">
      <c r="A52" s="26">
        <v>38</v>
      </c>
      <c r="B52" s="26" t="s">
        <v>86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</row>
    <row r="53" spans="1:10" s="18" customFormat="1" x14ac:dyDescent="0.25">
      <c r="A53" s="26">
        <v>39</v>
      </c>
      <c r="B53" s="26" t="s">
        <v>87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</row>
    <row r="54" spans="1:10" s="18" customFormat="1" x14ac:dyDescent="0.25">
      <c r="A54" s="26">
        <v>40</v>
      </c>
      <c r="B54" s="26" t="s">
        <v>88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</row>
    <row r="55" spans="1:10" s="18" customFormat="1" x14ac:dyDescent="0.25">
      <c r="A55" s="26">
        <v>41</v>
      </c>
      <c r="B55" s="26" t="s">
        <v>89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</row>
    <row r="56" spans="1:10" s="18" customFormat="1" x14ac:dyDescent="0.25">
      <c r="A56" s="26">
        <v>42</v>
      </c>
      <c r="B56" s="26" t="s">
        <v>90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</row>
    <row r="57" spans="1:10" s="18" customFormat="1" x14ac:dyDescent="0.25">
      <c r="A57" s="26">
        <v>43</v>
      </c>
      <c r="B57" s="26" t="s">
        <v>91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</row>
    <row r="58" spans="1:10" s="18" customFormat="1" x14ac:dyDescent="0.25">
      <c r="A58" s="26">
        <v>44</v>
      </c>
      <c r="B58" s="26" t="s">
        <v>92</v>
      </c>
      <c r="C58" s="26">
        <v>1</v>
      </c>
      <c r="D58" s="26">
        <v>2</v>
      </c>
      <c r="E58" s="26">
        <v>0</v>
      </c>
      <c r="F58" s="26">
        <v>0</v>
      </c>
      <c r="G58" s="26">
        <v>0</v>
      </c>
      <c r="H58" s="26">
        <v>0</v>
      </c>
      <c r="I58" s="26">
        <v>2</v>
      </c>
      <c r="J58" s="26">
        <v>4</v>
      </c>
    </row>
    <row r="59" spans="1:10" s="18" customFormat="1" x14ac:dyDescent="0.25">
      <c r="A59" s="26">
        <v>45</v>
      </c>
      <c r="B59" s="26" t="s">
        <v>93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</row>
    <row r="60" spans="1:10" s="18" customFormat="1" x14ac:dyDescent="0.25">
      <c r="A60" s="26">
        <v>46</v>
      </c>
      <c r="B60" s="26" t="s">
        <v>94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</row>
    <row r="61" spans="1:10" s="19" customFormat="1" ht="17.25" x14ac:dyDescent="0.3">
      <c r="A61" s="39" t="s">
        <v>30</v>
      </c>
      <c r="B61" s="40"/>
      <c r="C61" s="28">
        <f t="shared" ref="C61:J61" si="4">SUM(C52:C60)</f>
        <v>1</v>
      </c>
      <c r="D61" s="28">
        <f t="shared" si="4"/>
        <v>2</v>
      </c>
      <c r="E61" s="28">
        <f t="shared" si="4"/>
        <v>0</v>
      </c>
      <c r="F61" s="28">
        <f t="shared" si="4"/>
        <v>0</v>
      </c>
      <c r="G61" s="28">
        <f t="shared" si="4"/>
        <v>0</v>
      </c>
      <c r="H61" s="28">
        <f t="shared" si="4"/>
        <v>0</v>
      </c>
      <c r="I61" s="28">
        <f t="shared" si="4"/>
        <v>2</v>
      </c>
      <c r="J61" s="28">
        <f t="shared" si="4"/>
        <v>4</v>
      </c>
    </row>
    <row r="62" spans="1:10" s="18" customFormat="1" x14ac:dyDescent="0.25">
      <c r="A62" s="42" t="s">
        <v>71</v>
      </c>
      <c r="B62" s="43"/>
      <c r="C62" s="29">
        <f>SUM(C19+C23+C26+C50+C61)</f>
        <v>62687</v>
      </c>
      <c r="D62" s="29">
        <f t="shared" ref="D62:J62" si="5">SUM(D19+D23+D26+D50+D61)</f>
        <v>693875</v>
      </c>
      <c r="E62" s="29">
        <f t="shared" si="5"/>
        <v>5049</v>
      </c>
      <c r="F62" s="29">
        <f t="shared" si="5"/>
        <v>106271</v>
      </c>
      <c r="G62" s="29">
        <f t="shared" si="5"/>
        <v>8601</v>
      </c>
      <c r="H62" s="29">
        <f t="shared" si="5"/>
        <v>49121</v>
      </c>
      <c r="I62" s="29">
        <f t="shared" si="5"/>
        <v>63646</v>
      </c>
      <c r="J62" s="29">
        <f t="shared" si="5"/>
        <v>701831</v>
      </c>
    </row>
    <row r="63" spans="1:10" s="18" customFormat="1" x14ac:dyDescent="0.25">
      <c r="B63" s="18" t="s">
        <v>95</v>
      </c>
    </row>
  </sheetData>
  <mergeCells count="20">
    <mergeCell ref="A19:B19"/>
    <mergeCell ref="B20:J20"/>
    <mergeCell ref="A23:B23"/>
    <mergeCell ref="A61:B61"/>
    <mergeCell ref="A62:B62"/>
    <mergeCell ref="B24:J24"/>
    <mergeCell ref="A26:B26"/>
    <mergeCell ref="B27:J27"/>
    <mergeCell ref="A50:B50"/>
    <mergeCell ref="B51:J51"/>
    <mergeCell ref="B6:J6"/>
    <mergeCell ref="A1:J1"/>
    <mergeCell ref="A2:J2"/>
    <mergeCell ref="I3:J3"/>
    <mergeCell ref="A4:A5"/>
    <mergeCell ref="B4:B5"/>
    <mergeCell ref="C4:D4"/>
    <mergeCell ref="E4:F4"/>
    <mergeCell ref="G4:H4"/>
    <mergeCell ref="I4:J4"/>
  </mergeCells>
  <pageMargins left="0.70866141732283472" right="0.26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Annex17</vt:lpstr>
      <vt:lpstr>ANNEC21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VIJAY SHANTILAL PATEL</cp:lastModifiedBy>
  <cp:lastPrinted>2026-08-07T09:18:59Z</cp:lastPrinted>
  <dcterms:created xsi:type="dcterms:W3CDTF">2013-09-05T07:07:27Z</dcterms:created>
  <dcterms:modified xsi:type="dcterms:W3CDTF">2026-08-07T09:19:12Z</dcterms:modified>
</cp:coreProperties>
</file>